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Татарстан\Наша работа\ТС РТ 30.05.2024\ПРИЛОЖЕНИЯ\"/>
    </mc:Choice>
  </mc:AlternateContent>
  <bookViews>
    <workbookView xWindow="0" yWindow="120" windowWidth="19155" windowHeight="1105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N383" i="1" l="1"/>
  <c r="N382" i="1"/>
  <c r="N381" i="1"/>
  <c r="N380" i="1"/>
  <c r="N379" i="1"/>
  <c r="N378" i="1"/>
  <c r="N376" i="1"/>
  <c r="N374" i="1"/>
  <c r="I374" i="1"/>
  <c r="I376" i="1"/>
  <c r="I378" i="1"/>
  <c r="I379" i="1"/>
  <c r="I380" i="1"/>
  <c r="I381" i="1"/>
  <c r="I382" i="1"/>
  <c r="I383" i="1"/>
  <c r="I403" i="1" l="1"/>
  <c r="T299" i="1" l="1"/>
  <c r="I299" i="1"/>
  <c r="T175" i="1"/>
  <c r="I175" i="1"/>
  <c r="I24" i="1" l="1"/>
  <c r="N76" i="1"/>
  <c r="I76" i="1"/>
  <c r="I272" i="1" l="1"/>
  <c r="N243" i="1" l="1"/>
  <c r="I243" i="1"/>
  <c r="T234" i="1" l="1"/>
  <c r="T220" i="1" l="1"/>
  <c r="I220" i="1"/>
  <c r="N220" i="1"/>
  <c r="I214" i="1" l="1"/>
  <c r="T191" i="1" l="1"/>
  <c r="I191" i="1"/>
  <c r="T63" i="1" l="1"/>
  <c r="N29" i="1" l="1"/>
  <c r="T29" i="1"/>
  <c r="I29" i="1"/>
  <c r="T144" i="1" l="1"/>
  <c r="I144" i="1"/>
  <c r="T101" i="1" l="1"/>
  <c r="I101" i="1"/>
  <c r="I102" i="1" s="1"/>
  <c r="T82" i="1" l="1"/>
  <c r="T77" i="1" l="1"/>
  <c r="I22" i="1" l="1"/>
  <c r="I84" i="1" l="1"/>
  <c r="T13" i="1" l="1"/>
  <c r="I404" i="1" l="1"/>
  <c r="I402" i="1" l="1"/>
  <c r="I276" i="1" l="1"/>
  <c r="T238" i="1" l="1"/>
  <c r="T9" i="1" l="1"/>
  <c r="T89" i="1"/>
  <c r="N69" i="1" l="1"/>
  <c r="I69" i="1"/>
  <c r="B8" i="1" l="1"/>
  <c r="D8" i="1" s="1"/>
  <c r="E8" i="1" s="1"/>
  <c r="F8" i="1" s="1"/>
  <c r="G8" i="1" s="1"/>
  <c r="H8" i="1" s="1"/>
  <c r="I8" i="1" s="1"/>
  <c r="J8" i="1" s="1"/>
  <c r="K8" i="1" s="1"/>
  <c r="L8" i="1" s="1"/>
  <c r="M8" i="1" s="1"/>
  <c r="N8" i="1" s="1"/>
  <c r="O8" i="1" s="1"/>
  <c r="P8" i="1" s="1"/>
  <c r="Q8" i="1" s="1"/>
  <c r="R8" i="1" s="1"/>
  <c r="S8" i="1" s="1"/>
  <c r="T8" i="1" s="1"/>
  <c r="U8" i="1" s="1"/>
</calcChain>
</file>

<file path=xl/sharedStrings.xml><?xml version="1.0" encoding="utf-8"?>
<sst xmlns="http://schemas.openxmlformats.org/spreadsheetml/2006/main" count="1499" uniqueCount="1210">
  <si>
    <t>№
п/п</t>
  </si>
  <si>
    <t>Всего</t>
  </si>
  <si>
    <t>местонахождение медучереждения, медпункта</t>
  </si>
  <si>
    <t>класса А</t>
  </si>
  <si>
    <t>класса Б</t>
  </si>
  <si>
    <t>класса В</t>
  </si>
  <si>
    <t>класса Г</t>
  </si>
  <si>
    <t>класса Д</t>
  </si>
  <si>
    <t>Передача отходов на размещение, обезвереживание, обеззараживание, тонн в год</t>
  </si>
  <si>
    <t>Ф.И.О. индивидуального предпринимателя, наименование юридического лица, которому передаются отходы, его место нахождения, ИНН, с указанием вида обращения  (обеззвреживание, обеззараживание, размещение)</t>
  </si>
  <si>
    <t>Местоположение площадки для обработки или размещения медицинских отходов</t>
  </si>
  <si>
    <t>Географические координаты площадки для обработки или размещения медицинских отходов</t>
  </si>
  <si>
    <t>Наименование юридического лица (медучереждения, медпункта), где образуются отходы</t>
  </si>
  <si>
    <t>Масса образованных медицинских отходов, тонн</t>
  </si>
  <si>
    <t>Масса обезвреженных и обеззараженных  отходов (самостоятельно), тонн</t>
  </si>
  <si>
    <t>Ф.И.О. индивидуального предпринимателя, наименование юридического лица, которому передаются отходы,его место нахождения, ИНН, номер, дата выдачи лицензии на деятельность с отходами, с указанием вида обращения  (обеззвреживание, обеззараживание, размещение)</t>
  </si>
  <si>
    <t>ГАУЗ «Агрызская центральная районная больница»</t>
  </si>
  <si>
    <t>ГАУЗ «Азнакаевская центральная районная больница»</t>
  </si>
  <si>
    <t>ГАУЗ «Аксубаевская центральная районная больница»</t>
  </si>
  <si>
    <t>ГАУЗ «Актанышская центральная районная больница»</t>
  </si>
  <si>
    <t>ГАУЗ «Алексеевская центральная районная больница»</t>
  </si>
  <si>
    <t>ГАУЗ «Базарно - Матакская центральная районная больница Алькеевского муниципального района»</t>
  </si>
  <si>
    <t>ГАУЗ «Альметьевская станция скорой медицинской помощи»</t>
  </si>
  <si>
    <t>ГАУЗ «Альметьевский центр общественного здоровья и медицинской профилактики»</t>
  </si>
  <si>
    <t>ГАУЗ «Апастовская центральная районная больница»</t>
  </si>
  <si>
    <t>ГАУЗ «Арская центральная районная больница»</t>
  </si>
  <si>
    <t>ГАУЗ «Атнинская центральная районная больница»</t>
  </si>
  <si>
    <t>ГАУЗ «Бавлинская центральная районная больница»</t>
  </si>
  <si>
    <t>ГАУЗ «Балтасинская центральная районная больница»</t>
  </si>
  <si>
    <t>ГАУЗ «Бугульминская  центральная районная больница»</t>
  </si>
  <si>
    <t>ГАУЗ «Буинская  центральная районная больница»</t>
  </si>
  <si>
    <t>ГАУЗ «Верхнеуслонская центральная районная больница»</t>
  </si>
  <si>
    <t>ГАУЗ «Высокогорская центральная районная больница»</t>
  </si>
  <si>
    <t>ГАУЗ «Дрожжановская центральная районная больница»</t>
  </si>
  <si>
    <t>ГАУЗ «Елабужская центральная районная больница»</t>
  </si>
  <si>
    <t>ГАУЗ «Заинская центральная районная больница»</t>
  </si>
  <si>
    <t>ГАУЗ «Зеленодольская центральная районная больница»</t>
  </si>
  <si>
    <t>ГАУЗ «Кайбицкая центральная районная больница»</t>
  </si>
  <si>
    <t>ГАУЗ «Камско – Устьинская центральная районная больница»</t>
  </si>
  <si>
    <t>ГАУЗ  «Кукморская центральная районная больница»</t>
  </si>
  <si>
    <t>ГАУЗ «Лаишевская центральная районная больница»</t>
  </si>
  <si>
    <t>ГАУЗ "Лениногорская центральная районная больница"</t>
  </si>
  <si>
    <t>ГАУЗ «Мамадышская центральная районная больница»</t>
  </si>
  <si>
    <t>ГАУЗ «Менделеевская центральная районная больница»</t>
  </si>
  <si>
    <t>ГАУЗ «Мензелинская центральная районная больница»</t>
  </si>
  <si>
    <t>ГАУЗ «Муслюмовская центральная районная больница»</t>
  </si>
  <si>
    <t>ГАУЗ «Новошешминская центральная районная  больница»</t>
  </si>
  <si>
    <t>ГАУЗ  «Нурлатская  центральная районная больница»</t>
  </si>
  <si>
    <t>ГАУЗ «Пестречинская  центральная районная больница»</t>
  </si>
  <si>
    <t>ГАУЗ «Рыбно-Слободская центральная районная больница»</t>
  </si>
  <si>
    <t>ГАУЗ «Сабинская центральная районная больница»</t>
  </si>
  <si>
    <t>ГАУЗ «Сармановская центральная районная больница»</t>
  </si>
  <si>
    <t>ГАУЗ «Тетюшская центральная районная больница»</t>
  </si>
  <si>
    <t>ГАУЗ «Тукаевская центральная районная больница»</t>
  </si>
  <si>
    <t>ГАУЗ «Тюлячинская центральная районная больница»</t>
  </si>
  <si>
    <t>ГАУЗ «Черемшанская центральная районная больница»</t>
  </si>
  <si>
    <t>ГАУЗ «Чистопольская центральная районная больница»</t>
  </si>
  <si>
    <t>ГАУЗ «Уруссинская центральная районная больница Ютазинского муниципального  района Республики Татарстан»</t>
  </si>
  <si>
    <t>ГАУЗ «Врачебно-физкультурный диспансер»</t>
  </si>
  <si>
    <t>ГАУЗ  «Городская больница № 2»г.Наб.Челны</t>
  </si>
  <si>
    <t>ГАУЗ  «Городская поликлиника № 3»г.Наб.Челны</t>
  </si>
  <si>
    <t>ГАУЗ «Городская поликлиника № 4 имени Л.Н.Ганиевой»г.Наб.Челны</t>
  </si>
  <si>
    <t>ГАУЗ «Городская поликлиника  № 6»г.Наб.Челны</t>
  </si>
  <si>
    <t>ГАУЗ  «Городская поликлиника № 7»г.Наб.Челны</t>
  </si>
  <si>
    <t>ГАУЗ  «Детская городская поликлиника № 2»г.Наб.Челны</t>
  </si>
  <si>
    <t>ГАУЗ «Детская городская поликлиника № 3»г.Наб.Челны</t>
  </si>
  <si>
    <t>ГАУЗ  «Детская городская поликлиника №  4 им. Ф. Г. Ахмеровой»г.Наб.Челны</t>
  </si>
  <si>
    <t>ГАУЗ  «Детская городская поликлиника № 5»г.Наб.Челны</t>
  </si>
  <si>
    <t>ГАУЗ «Детская городская поликлиника № 6»г.Наб.Челны</t>
  </si>
  <si>
    <t>ГАУЗ  «Детская стоматологическая поликлиника № 1»г.Наб.Челны</t>
  </si>
  <si>
    <t>ГАУЗ  «Станция скорой медицинской помощи»г.Наб.Челны</t>
  </si>
  <si>
    <t>ГАУЗ  «Стоматологическая поликлиника №1»г.Наб.Челны</t>
  </si>
  <si>
    <t>ГАУЗ  «Стоматологическая поликлиника №2»г.Наб.Челны</t>
  </si>
  <si>
    <t>ГАУЗ «Стоматологическая поликлиника №3»г.Наб.Челны</t>
  </si>
  <si>
    <t>Государственное бюджетное учреждение здравоохранения   «Центр реабилитации слуха»</t>
  </si>
  <si>
    <t>ГАУЗ «Городская клиническая больница №16» г.Казани</t>
  </si>
  <si>
    <t>ГАУЗ «Центральная городская клиническая больница № 18 им. проф. К.Ш.Зыятдинова» г.Казани</t>
  </si>
  <si>
    <t>ГАУЗ «Городская поликлиника № 18» г.Казани</t>
  </si>
  <si>
    <t>ГАУЗ «Городская поликлиника № 21»  г.Казани</t>
  </si>
  <si>
    <t>ГАУЗ «Городская детская поликлиника № 7» г.Казани</t>
  </si>
  <si>
    <t>ГАУЗ Республики Татарстан «Больница скорой медицинской помощи»г.Наб.Челны</t>
  </si>
  <si>
    <t>ГАУЗ «Госпиталь для ветеранов войн» г.Казани</t>
  </si>
  <si>
    <t>ГАУЗ «Госпиталь для ветеранов войн» г.Набережные Челны</t>
  </si>
  <si>
    <t>ГАУЗ «Детская республиканская клиническая больница Министерства здравоохранения Республики Татарстан»</t>
  </si>
  <si>
    <t>ГАУЗ «Межрегиональный клинико-диагностический центр»</t>
  </si>
  <si>
    <t>ГАУЗ «Республиканское бюро судебно-медицинской экспертизы Министерства здравоохранения Республики Татарстан»</t>
  </si>
  <si>
    <t>Государственное казенное учреждение здравоохранения «Республиканский дом ребенка специализированный»</t>
  </si>
  <si>
    <t>ГАУЗ «Республиканская стоматологическая поликлиника Министерства здравоохранения Республики Татарстан»</t>
  </si>
  <si>
    <t>ГАУЗ «Республиканская клиническая больница Министерства здравоохранения Республики Татарстан»</t>
  </si>
  <si>
    <t>ГАУЗ "Республиканская клиническая инфекционная больница имени профессора А.Ф.Агафонова»</t>
  </si>
  <si>
    <t>ГАУЗ «Республиканский клинический кожно-венерологический диспансер Министерства здравоохранения Республики Татарстан им.проф.А.Г.Ге»</t>
  </si>
  <si>
    <t>ГАУЗ «Республиканская клиническая офтальмологическая больница Министерства здравоохранения Республики Татарстан имени профессора Е.В.Адамюка»</t>
  </si>
  <si>
    <t>ГАУЗ «Республиканский клинический онкологический диспансер Министерства здравоохранения Республики Татарстан им.проф.М.З.Сигала»</t>
  </si>
  <si>
    <t>ГАУЗ «Республиканская клиническая психиатрическая больница им. акад. В.М. Бехтерева Министерства здравоохранения Республики Татарстан»</t>
  </si>
  <si>
    <t>ГАУЗ «Республиканский клинический противотуберкулезный диспансер»</t>
  </si>
  <si>
    <t>ГАУЗ «Республиканский клинический наркологический диспансер Министерства здравоохранения Республики Татарстан»</t>
  </si>
  <si>
    <t>ГАУЗ «Республиканский центр крови Министерства здравоохранения Республики Татарстан»</t>
  </si>
  <si>
    <t>ГАУЗ «Центр общественного здоровья и медицинской профилактики»</t>
  </si>
  <si>
    <t>ГАУЗ «Республиканский центр по профилактике и борьбе со СПИД и инфекционными заболеваниями Министерства здравоохранения Республики Татарстан»</t>
  </si>
  <si>
    <t>ГАУЗ «Казанский эндокринологический диспансер»</t>
  </si>
  <si>
    <t>ГАУЗ «Альметьевская детская городская больница с перинатальным центром»</t>
  </si>
  <si>
    <t>ГАУЗ «Альметьевская городская поликлиника № 3»</t>
  </si>
  <si>
    <t>ГАУЗ «Альметьевская стоматологическая поликлиника»</t>
  </si>
  <si>
    <t xml:space="preserve"> ГАУЗ «Нижнекамский центр общественного здоровья и медицинской профилактики»</t>
  </si>
  <si>
    <t>ГАУЗ «Детская городская больница с перинатальным центром» г.Нижнекамска</t>
  </si>
  <si>
    <t>ГАУЗ «Камско-Полянская районная больница»</t>
  </si>
  <si>
    <t xml:space="preserve">ГАУЗ «Детский центр медицинской реабилитации» </t>
  </si>
  <si>
    <t>ГАУЗ «Набережно-Челнинская инфекционная больница»</t>
  </si>
  <si>
    <t xml:space="preserve"> ГАУЗ «Городская клиническая больница №12» г.Казани</t>
  </si>
  <si>
    <t>ГАУЗ «Клиническая больница № 2» г. Казани</t>
  </si>
  <si>
    <t xml:space="preserve"> ГАУЗ «Городская клиническая больница №7» г.Казани</t>
  </si>
  <si>
    <t>ГАУЗ «Городская детская больница  № 1» г. Казани</t>
  </si>
  <si>
    <t>ГАУЗ «Детская городская клиническая больница №7» г.Казани</t>
  </si>
  <si>
    <t>ГАУЗ «Детская городская больница № 8» г.Казани</t>
  </si>
  <si>
    <t>ГАУЗ «Городская поликлиника № 20»  г.Казани</t>
  </si>
  <si>
    <t>ГАУЗ  «Городская поликлиника №7» г.Казани</t>
  </si>
  <si>
    <t>ГАУЗ «Детская городская поликлиника № 10» г.Казани</t>
  </si>
  <si>
    <t>ГАУЗ «Детская городская поликлиника № 11» г.Казани</t>
  </si>
  <si>
    <t>ГАУЗ  «Детская городская поликлиника № 4» г.Казани</t>
  </si>
  <si>
    <t>ГАУЗ «Городская детская поликлиника № 6» г. Казани</t>
  </si>
  <si>
    <t>ГАУЗ «Детская городская поликлиника № 9» г.Казани</t>
  </si>
  <si>
    <t>ГАУЗ   «Детская стоматологическая поликлиника № 1» г.Казани</t>
  </si>
  <si>
    <t>ГАУЗ «Детская стоматологическая поликлиника № 6»  г.Казани</t>
  </si>
  <si>
    <t>ГАУЗ  «Станция скорой медицинской помощи»  г. Казани</t>
  </si>
  <si>
    <t>ГАУЗ «Городская поликлиника № 10» г.Казани</t>
  </si>
  <si>
    <t>ГАУЗ «Городская поликлиника № 8» г.Казани</t>
  </si>
  <si>
    <t>ГАУЗ «Детская городская поликлиника №2» г.Казани</t>
  </si>
  <si>
    <t>ГАУЗ «Детская стоматологическая поликлиника № 5» г.Казани</t>
  </si>
  <si>
    <t>ГАУЗ  «Клиника медицинского университета»  г.Казани</t>
  </si>
  <si>
    <t>Респ Татарстан, село Верхний Услон, ул Медицинский городок, д 21</t>
  </si>
  <si>
    <t>Класс "А" УК ПЖКХ - размещение,  1660274803</t>
  </si>
  <si>
    <t>РТ гКазань ул.Химическая, д 33</t>
  </si>
  <si>
    <t>55.891926,48.980308</t>
  </si>
  <si>
    <t xml:space="preserve">Класс "Б" ООО "Таланид ЭКО", 1655136692 </t>
  </si>
  <si>
    <t>РТ Высокогорский район п.Березка ул.Новостройка д.1А</t>
  </si>
  <si>
    <t>56.064871,49.26838</t>
  </si>
  <si>
    <t>г. Нурлат, ул. Пушкина, д. 2</t>
  </si>
  <si>
    <t>ООО "Экополис" - директор Назаров П.Ю., адрес: РТ, г. Набережные Челны, переулок Юности, дом 9, кв.11. ИНН 16503408800</t>
  </si>
  <si>
    <t>г. Набережные Челны, промзона БСИ, ул. Полиграфическая, д. 58/26</t>
  </si>
  <si>
    <t>ООО "Координат ТКО" - директор Кавеев Р.Г., адрес: РТ, г. Набережные Челны, тракт Мензилинский, зд. 54А, ИНН 166001001</t>
  </si>
  <si>
    <t>Полигон ТБО пгт Камские Поляны (РТ, Нижнекамский муниципальный район, муниципальное образование п.г.т. Камские Поляны, Верхняя площадка)</t>
  </si>
  <si>
    <t>г.Бугульма, ул.14 Павших,д.11</t>
  </si>
  <si>
    <r>
      <t>класс А</t>
    </r>
    <r>
      <rPr>
        <sz val="12"/>
        <rFont val="Times New Roman"/>
        <family val="1"/>
        <charset val="204"/>
      </rPr>
      <t xml:space="preserve"> - ООО "Полигон" 164501505057, г.Бугульма,ул.Строительная, д.24, размещение                ИП Садретдинов 16400000 гБугульма, ул.Гафиатуллина,д.40 переработка вотрсырья                                        </t>
    </r>
    <r>
      <rPr>
        <b/>
        <sz val="12"/>
        <rFont val="Times New Roman"/>
        <family val="1"/>
        <charset val="204"/>
      </rPr>
      <t>класс Б</t>
    </r>
    <r>
      <rPr>
        <sz val="12"/>
        <rFont val="Times New Roman"/>
        <family val="1"/>
        <charset val="204"/>
      </rPr>
      <t xml:space="preserve"> - ООО "Алгоритм 9731034770 гМосква,ул. Горбунова,д.2,стр.3 транспортровка обезвреживание             ООО "Полимер Ресурс" 1661007818 г,Казань, ул.Дементьева,д.2А переработка вторсырья                                      </t>
    </r>
    <r>
      <rPr>
        <b/>
        <sz val="12"/>
        <rFont val="Times New Roman"/>
        <family val="1"/>
        <charset val="204"/>
      </rPr>
      <t>класс В</t>
    </r>
    <r>
      <rPr>
        <sz val="12"/>
        <rFont val="Times New Roman"/>
        <family val="1"/>
        <charset val="204"/>
      </rPr>
      <t xml:space="preserve"> - ООО "Алгоритм" 9731034770 гМосква,ул. Горбунова,д.2,стр.3 транспортровка обезвреживание                                                                 </t>
    </r>
    <r>
      <rPr>
        <b/>
        <sz val="12"/>
        <rFont val="Times New Roman"/>
        <family val="1"/>
        <charset val="204"/>
      </rPr>
      <t>класс Г</t>
    </r>
    <r>
      <rPr>
        <sz val="12"/>
        <rFont val="Times New Roman"/>
        <family val="1"/>
        <charset val="204"/>
      </rPr>
      <t xml:space="preserve"> - ООО "ЛВИ"16490202266, г.лениногорск, ул.Октябрьская,д.44 транспортировка размещение                                      ООО "Драгхиминдустрия" 1658115669 г.Казань, ул. Восстания,д.100 обезвреживание                        </t>
    </r>
  </si>
  <si>
    <t>РТ Актанышский район Полигон ТБО</t>
  </si>
  <si>
    <t>ООО "ЭкоЛайн"(1832106040)</t>
  </si>
  <si>
    <t>УР.,г.Ижевск,ул.Красногеройская д.14</t>
  </si>
  <si>
    <t>Атнинский район, село Большая Атня, улица Пролетарская д 1.</t>
  </si>
  <si>
    <t>класса А Петров Дмитрий Владимирович, "Предприятие жилично-коммунального хозяйства", 166001001, 16-00440/П 26.08.2020 (Деятельность по сбору, транспортированию, обработке, утилизации, обезвреживанию, размещению отходов I - IV классов опасности)</t>
  </si>
  <si>
    <t>Полигон ТКО "Восточный" г.Казань, ул.Химическая, 33</t>
  </si>
  <si>
    <t>класса Б ХАКИМУЛЛИН АЛМАЗ ИЛЬГИЗАРОВИЧ, ОБЩЕСТВО С ОГРАНИЧЕННОЙ ОТВЕТСТВЕННОСТЬЮ "ТАЛАНИД-ЭКО", 1655136692, 16-00133 18.09.2014 (Деятельность по сбору, транспортированию, обработке, утилизации, обезвреживанию, размещению отходов I - IV классов опасности)</t>
  </si>
  <si>
    <t>г. Казань, ул. Лушникова, д.10а, оф.1</t>
  </si>
  <si>
    <t>55.821037, 49.088160</t>
  </si>
  <si>
    <t>класса В Зарубин Игорь Викторович, ОБЩЕСТВО С ОГРАНИЧЕННОЙ ОТВЕТСТВЕННОСТЬЮ "ГАРАНТ-МЕД", 7726387022, (76)-770019-СТБ/П от 17 декабря 2020 г. (Деятельность по сбору, транспортированию, обработке, утилизации, обезвреживанию, размещению отходов I - IV классов опасности)</t>
  </si>
  <si>
    <t>ООО "ПОЛИГОН" Тверская обл., Калининский р-н, 21 км Бежецкого шоссе</t>
  </si>
  <si>
    <t>57.008186,36.030896</t>
  </si>
  <si>
    <t>класса Г Даминов Рустем Рафаилевич, ОБЩЕСТВО С ОГРАНИЧЕННОЙ ОТВЕТСТВЕННОСТЬЮ "КОМПЛЕКС "ЭКОЛОГИЯ ПОВОЛЖЬЯ", 1660135743, 16-00225/П от 18 сентября 2017 г. (Деятельность по сбору, транспортированию, обработке, утилизации, обезвреживанию, размещению отходов I - IV классов опасности)</t>
  </si>
  <si>
    <t>Г Казань: ул. Восстания 100, к.2015 - Оптовый склад приема вторсырья ул. Восстания 100, к.266Д, каб.236 - Бухгалтерия ул. Васильченко 7Б - Склад утилизации ул. Седова 2/5 - Пункт приема вторсырья</t>
  </si>
  <si>
    <t>55.835341,49.039975</t>
  </si>
  <si>
    <t>класса Д КУЗНЕЦОВ АРТЕМ АНАТОЛЬЕВИЧ, ОБЩЕСТВО С ОГРАНИЧЕННОЙ ОТВЕТСТВЕННОСТЬЮ "ЛИТАС СЕРВИС", 1658092820, 16.11.10.002.Л.000011.05.14 14.05.2014 (ДЕЯТЕЛЬНОСТЬ В ОБЛАСТИ ИСПОЛЬЗОВАНИЯ ИСТОЧНИКОВ ИОНИЗИРУЮЩЕГО ИЗЛУЧЕНИЯ (ГЕНЕРИРУЮЩИХ) (ЗА ИСКЛЮЧЕНИЕМ СЛУЧАЯ, ЕСЛИ ЭТИ ИСТОЧНИКИ ИСПОЛЬЗУЮТСЯ В МЕДИЦИНСКОЙ ДЕЯТЕЛЬНОСТИ))</t>
  </si>
  <si>
    <t>г Казань, ул Серова д 9а</t>
  </si>
  <si>
    <t>55.830301,49.064867</t>
  </si>
  <si>
    <t>422000, РТ, г.Арск,                       ул.Комсомольская, д.32</t>
  </si>
  <si>
    <t>ООО "УК ПЖКХ", Петров Д.В.,                                          420087, РТ, г.Казань, ул.Родины, д.8, оф.10,                                                              ИНН 1660274803,                                                              лицензия Л020-00113-16/00099839 от 26.08.2020,           сбор опасных отходов</t>
  </si>
  <si>
    <t>Арский полигон ТКО                     ООО "Жилкомбыт Сервис"               800 м автодороги                           Арск - Новый Кинер</t>
  </si>
  <si>
    <t>ООО "Таланид Эко", Назипов А.А.,                            420034, РТ, г.Казань, ул.Лушникова, д.10А, пом.12,                    ИНН 1655136692,                                                              лицензия 16-00133/П от 29.11.2018 г.                                      сбор отходов</t>
  </si>
  <si>
    <t>Термопечь:                Высокогрский район, пос.Берёзка, ул.Новостройка, д.1</t>
  </si>
  <si>
    <t>ООО "Гарант Мед", Зарубин И.В.,                            117105, г.Москва, Варшавское шоссе,                              д.1 стр.17, эт.2, ком.6,                                                                                          ИНН 7726387022,                                                              лицензия (76)-770019-СТБ/П от 17.12.2020 г.
   сбор отходов</t>
  </si>
  <si>
    <t xml:space="preserve"> Термопечь: Тверская обл., Рамешевский р-н, с.п. Некрасово. В 2 км на север отд. Заручье                                                                                       Зола: ООО "Полигон" Тверская обл., Калининский р-н, 21 км Бежецкого шоссе  </t>
  </si>
  <si>
    <t xml:space="preserve"> г. Казань, ул.А.Кутуя, д.163А</t>
  </si>
  <si>
    <t>55.767466512925914, 49.191514626465505</t>
  </si>
  <si>
    <t>ООО "Ро Тех", Духанин Д.В.,                                          420006,  г.Казань, ул.Хлебозаводская, д.1, кор.1, оф.1,             ИНН 1656052928,                                                          лицензия №(16)-5317-СТО/П от 27.02.2020 г.,             (сбор, транспортировка, обработка. утилизация, обезвреживание, размещение отходов I-IV  класса опасности)</t>
  </si>
  <si>
    <t xml:space="preserve"> г.Казань, ул.Хлебозаводская, д.1, </t>
  </si>
  <si>
    <t>55.84677570820956, 49.05136935530525</t>
  </si>
  <si>
    <t>Российская Федерация, Республика Татарстан, 423250, г.Лениногорск, ул.Садриева,20</t>
  </si>
  <si>
    <t>Ефимов Владимир Павлович, ООО СанТэкСервис", 423570, РТ, Нижнекамский район,г. Нижнекамск, ул. Первопроходцев, д.4, офис 115, ИНН 1651083464, № (16)-6938-Т/П от 23.03.2021 На осуществление деятельности по сбору, транспортированию, обработке, утилизации, обезвреживанию, размещению отходов I-IV класса опасности</t>
  </si>
  <si>
    <t>Полигон ТБО, село Абдрахманово</t>
  </si>
  <si>
    <t xml:space="preserve"> 54.762273, 52.486547</t>
  </si>
  <si>
    <t>Сагдиев Рафик Рузалинович, ООО "ЛВИ", 423254, Республика Татарстан, Лениногорский район, г. Лениногорск, ул. Октябрьская, д. 44, ИНН 1649020266 ,  № 16-00402 от 3 ноября 2016 года На осуществление деятельности по сбору, транспортированию, обработке, утилизации, обезвреживанию, размещению отходов I-IV класса опасности</t>
  </si>
  <si>
    <t xml:space="preserve"> г. Лениногорск, ул. Октябрьская, д. 44</t>
  </si>
  <si>
    <t>54.606580, 52.489460</t>
  </si>
  <si>
    <t>Иноземцев Александр Сергеевич, ООО "ПолимерРесурс", 420127, Республика Татарстан, г. Казань, ул. Дементьева, д. 2А, ИНН 1661007818,  
№ Л020-00113-16/00019188 от 26 июля 2016 года  На осуществление деятельности по сбору, транспортированию, обработке, утилизации, обезвреживанию, размещению отходов I-IV класса опасности</t>
  </si>
  <si>
    <t>55.85419, 49.09814</t>
  </si>
  <si>
    <t>422230 РТ., г.Агрыз, ул.Энергетиков, д. 2</t>
  </si>
  <si>
    <t>422230 РТ., г.Агрыз, ул.Гоголя, д. 6</t>
  </si>
  <si>
    <t xml:space="preserve">РТ, Ютазинский МР, пгт.Уруссу, ул.Ленина, д.19 </t>
  </si>
  <si>
    <t>ООО"ГРИНТА"</t>
  </si>
  <si>
    <t>Республика Татарстан, Азнакаевский район, земли Сапеевского сельского поселения(СХПК "Сапеево")</t>
  </si>
  <si>
    <t>54.910759° 53.12786°</t>
  </si>
  <si>
    <t>ООО "ГранПласт"</t>
  </si>
  <si>
    <t>Республика Башкортостан, Туймазинский  район, д.Раевка, ул.Поливая, 1</t>
  </si>
  <si>
    <t>54.584883° 53.601325°</t>
  </si>
  <si>
    <t>ООО "Таланид-Эко"</t>
  </si>
  <si>
    <t>55.784574° 49.315498°</t>
  </si>
  <si>
    <t>ООО"ГРИН"                                  (приемный пункт)</t>
  </si>
  <si>
    <t>ООО"Эко-Сити", 452680, Республика Башкортостан, г. Нефтекамск, ул. Ленина, д. 72, помещ. 7,8</t>
  </si>
  <si>
    <t>56.100001° 54.227976°</t>
  </si>
  <si>
    <t>420033, Республика Татарстан, город Казань, улица Музыкальная, дом 13</t>
  </si>
  <si>
    <t xml:space="preserve">ООО «ПЭК регион 1», 420061, РТ, г.Казань, ул.Аделя Кутуя, д.160; ИНН 1660176323; Лицензия №16-00370/П от 22.12.2020г. (сбор, обеззвреживание, транпортирование)  </t>
  </si>
  <si>
    <t xml:space="preserve">отходы класса Г - ООО «НПК Меркурий» 
428022, г.Чебоксары, Марпосадское шоссе, 28
отходы класса Б – РТ, с.Старое Шигалеево (кадастровый номер земельного участка 16:33:181620:4) производственная площадка
</t>
  </si>
  <si>
    <t xml:space="preserve">ООО «ЭКОПОЛИС», 423800, РТ, Г Набережные челны, ул. Пер Юности, д.9; ИНН 1650340800; Лицензия №(16)-4603-СТБ/П от 29.11.2018 (сбор, обеззвреживание, транпортирование)  
</t>
  </si>
  <si>
    <t>Пром зона БСИ г. Набережные Челны, ул. Полигрофическая, д.58/2</t>
  </si>
  <si>
    <t xml:space="preserve">ООО «ПРЕДПРИЯТИЕ ЖИЛИЩНО-КОММУНАЛЬНОГО ХОЗЯЙСТВА» 420087, РТ, 16, г.Казань, ул. Родины, д.8, офис 10; ИНН 1660274803; Лицензия №16-00440/П от 26.08.2023 (сбор, транпортирование, обработка, утилизация, размещение)  
</t>
  </si>
  <si>
    <t>г.Казань, ул. Химическая, д.33</t>
  </si>
  <si>
    <t>Г.Казань, ул.Айдарова,  2а</t>
  </si>
  <si>
    <t xml:space="preserve">ООО «Буревестник», директор Валиуллина В.З., 420127, г. Казань, ул. Дементьева, 45, ИНН 1659068588, лицензия №(16)-4105-СТ от 03.08.2017г., вид обращения класс А </t>
  </si>
  <si>
    <t>Полигон ТКО "Восточный"   г. Казань, ул. Химическая, дом 33</t>
  </si>
  <si>
    <t>55.89126,48.980308</t>
  </si>
  <si>
    <t>ООО «Экополис», директор Назаров П. Ю., 423808, РТ, г. Набережные Челны, переулок Юности, дом 9, кв.11, ИНН 1650340800, лицензия №(16)-4603-СТБ/П от 29.11.2018г., вид обращения класс Б</t>
  </si>
  <si>
    <t xml:space="preserve">Установка для утилизации     г. Набережные Челны, БСИ промзона, ул. Полиграфическая, 58/26 </t>
  </si>
  <si>
    <t>55.646502, 52.319481</t>
  </si>
  <si>
    <t xml:space="preserve"> ООО "Поволжская экологическая компания", 420087, бугалтер Варламова Т. В., РТ, г. Казань, ул. Аделя Кутуя, здание 160, ИНН 1660176323, лицензия №16-001165/11 от 21.06.2018г., вид обращени класс Г</t>
  </si>
  <si>
    <t>РТ Пестречинский район с. Старое Шигалеево з/у кад №16:33:18:16:20:4</t>
  </si>
  <si>
    <t>55.825745, 49.507952</t>
  </si>
  <si>
    <t>Подстанция № 2</t>
  </si>
  <si>
    <t>Подстанция № 3</t>
  </si>
  <si>
    <t>Подстанция № 4</t>
  </si>
  <si>
    <t>Подстанция № 5</t>
  </si>
  <si>
    <t>Подстанция № 6</t>
  </si>
  <si>
    <t>Подстанция № 7</t>
  </si>
  <si>
    <t>Подстанция № 8</t>
  </si>
  <si>
    <t>Подстанция № 9</t>
  </si>
  <si>
    <t>Ремонтно-механическая мастерская</t>
  </si>
  <si>
    <t>РТ, г. Казань, ул. Чехова, д. 3</t>
  </si>
  <si>
    <t>ООО "УК "ПЖКХ", 420087, Республика Татарстан, г. Казань ул. Родины, д. 8, ИНН 1660274803, Л020-00113-16/00099839, 26.08.2020, Размещение (III, IV классы)</t>
  </si>
  <si>
    <t>Полигон ТКО "Восточный", г.Казань, ул. Химическая, 33</t>
  </si>
  <si>
    <t>55.891926, 48.980308</t>
  </si>
  <si>
    <t>РТ, г. Казань, ул. Горсоветская, д. 25а</t>
  </si>
  <si>
    <t>ООО "Таланид-Эко", 420107, Респ. Татарстан,-,г. Казань, ул. Марселя Салимжанова, д. 15, к. 8, ИНН 1655136692, Л020-00113-16/00156267, 29.11.2018, Обезвреживание (III, IV классы)</t>
  </si>
  <si>
    <t>Высокогорский район, пос. Березка, ул. Новостройка, д. 1</t>
  </si>
  <si>
    <t>56.067489, 49.271102</t>
  </si>
  <si>
    <t>РТ, г. Казань, ул. Белинского, д. 35</t>
  </si>
  <si>
    <t>РТ, г. Казань, ул. Липатова, д. 4а</t>
  </si>
  <si>
    <t>РТ, г. Казань, ул. Лейтенанта Красикова, д. 8</t>
  </si>
  <si>
    <t>РТ, г. Казань, ул. Сафиуллина, д. 10</t>
  </si>
  <si>
    <t>РТ, г. Казань, ул. Рыбацкая, д. 1а</t>
  </si>
  <si>
    <t>РТ, г. Казань, ул. Адоратского, д. 29в</t>
  </si>
  <si>
    <t>РТ, г. Казань, ул. Юлиуса Фучика, д. 135</t>
  </si>
  <si>
    <t>РТ, г. Казань, ул. Тэцевская, д. 199</t>
  </si>
  <si>
    <t xml:space="preserve">ул. Фатыха Карима 14/67 </t>
  </si>
  <si>
    <t>ул. Дачная 7</t>
  </si>
  <si>
    <t>ООО "Таланид - ЭКО", 420034, РТ, г. Казань, ул. Лушникова, д. 10А пом. 12, ИНН 1655136692, № сан.-эпид. заключения 16.11.11.000.М.000316.05.14 от 15.05.2014г. на осуществление деятельности по сбору, транспортировке, хранении, обезвреживании отходов III-IV классов опасности.</t>
  </si>
  <si>
    <t>422712, РТ, село Берёзовка, 1А, Высокогорский район</t>
  </si>
  <si>
    <t>56.064871, 49.268380</t>
  </si>
  <si>
    <t>ООО "ПЭК", 420073, РТ, г. Казань, ул. Аделя Кутуя, д. 160, ИНН 1660176323, № лицензии 16-00370/II от 22 декабря 2020г. на осуществление деятельности по сбору, транспортированию. обработке, утилизации, обезвреживанию, размещению отходов I-IV класса опасности.</t>
  </si>
  <si>
    <t>РТ, Пестречинский район, с. Старое Шигалеево</t>
  </si>
  <si>
    <t>ул.  Проспект Победы, д.56                                 ул. Ю.Фучика, д.4                                                               ул. Сыртлановой, д.21</t>
  </si>
  <si>
    <t xml:space="preserve">1.ООО «УК»ПЖКХ», ИНН 1660274803, 420087, РТ, г.Казань, ул. Родина, д.8, оф.10, лицензия №16-00440/П от 26.08.2020г на осуществление деятельности по сбору, транспортированию, обработке, утилизации, обезвреживанию, размещению отходов I-IV класса опасности.                                                                                        2.ООО "ТАЛАНИД-ЭКО", ИНН 1655136692, 420034, РТ, г.Казань, ул.Лушникова, д.10А, пом.12;лицензия №16-00133/П от 29.11.2018г на осуществление деятельности по сбору, транспортированию, обработке, утилизации, обезвреживанию, размещению отходов I-IV класса опасности.                                                                                              3.ООО "ПЭК регион1" ИНН 1660121740, 420073, РТ, г.Казань, ул.А.Кутуя, д.160, лицензия №16-00370/П от 22.12.2020г на осуществление деятельности по сбору, транспортированию, обработке, утилизации, обезвреживанию, размещению отходов I-IV класса опасности.                                                                                    </t>
  </si>
  <si>
    <t xml:space="preserve">1.РТ, г.Казань, Советский район, Мамадышский тракт, на земельном участке с кадастровым номером 16:16:120602:336, ул.Химическая, 33 - Полигон ТКО "Восточный".                                                                                                                                                                                                        2. РТ, Высокогорский район, пос.Березка, здание механической мастерской с кадастровы номером 16:16:081601:1588, ул.Новостройка, 1 - Полигон ТКО.                                                                                     3.РТ, Пестречинский район, с.Старое Шигалеево, на земельном участке с кадастровым номером 16:33:181620:4                                                                                                 </t>
  </si>
  <si>
    <t>1.широта 55.8919610, долгота 48.9803160                                                  2.широта 56.064871, долгота 49.268380                                             3.широта: 55.824377, долгота: 49.512799</t>
  </si>
  <si>
    <t xml:space="preserve">Генеральный директор Петров Д.М,ООО " УК ПЖКХ",ИНН 1660274803, контракт № 1656980/1 от 28.02.23. Лицензия №16-00440/п от 28.08.2020 </t>
  </si>
  <si>
    <t>ГАУЗ "Городская 
поликлиника №18", Женская консультация №13</t>
  </si>
  <si>
    <t>г. Казань, ул. Карбышева, д. 72</t>
  </si>
  <si>
    <t>1. ООО "УК "ПЖКХ" (класс отходов А), 
2. ООО "ПЭК" (класс отходов Б), 
3. ООО "Таланид-Эко" (класс отходов В)</t>
  </si>
  <si>
    <t>1. Полигон, г. Казань, ул. Химическая, д. 33
2. ООО "ПЭК  Регион1", Пестречинский район,
село Старое Шигалеево
3. Термическая печь, Высокогорский район, пос. Березка, ул. Новостройка, д. 1</t>
  </si>
  <si>
    <t>1. 55.891926, 48.980308
2. 55.824809, 49.510171
3. 56.067489, 49.271102</t>
  </si>
  <si>
    <t>г. Казань, ул. Карбышева, д. 73</t>
  </si>
  <si>
    <t>ООО "ПОЛИГОН" Высокогорский р-н, деревня Новые Бирюли</t>
  </si>
  <si>
    <t>ГАПОУ "Альметьевский медицинский колледж"</t>
  </si>
  <si>
    <t>ГАПОУ "Бугульминское медицинское училище имени А.П.Вязьмина"</t>
  </si>
  <si>
    <t>ГАПОУ "Елабужское медицинское училище"</t>
  </si>
  <si>
    <t>г. Елабуга, ул. Казанская, дом 21</t>
  </si>
  <si>
    <t>Государственное автономное профессиональное образовательное учреждение «Казанский медицинский колледж»</t>
  </si>
  <si>
    <t>Адрес:
Республика Татарстан
420101, г. Казань, ул. Хусаина Мавлютова, д. 34
Учебное здание</t>
  </si>
  <si>
    <t>Адрес:
Республика Татарстан
420101, г. Казань, ул. Хусаина Мавлютова, д. 34
Общежитие</t>
  </si>
  <si>
    <t xml:space="preserve">Общество с ограниченной ответственностью ОБЩЕСТВО С ОГРАНИЧЕННОЙ ОТВЕТСТВЕННОСТЬЮ "УПРАВЛЯЮЩАЯ КОМПАНИЯ "ПРЕДПРИЯТИЕ ЖИЛИЩНО-КОММУНАЛЬНОГО ХОЗЯЙСТВА" (ОБЩЕСТВО С ОГРАНИЧЕННОЙ ОТВЕТСТВЕННОСТЬЮ "УПРАВЛЯЮЩАЯ КОМПАНИЯ "ПРЕДПРИЯТИЕ ЖИЛИЩНО-КОММУНАЛЬНОГО ХОЗЯЙСТВА")
ИНН 1660274803
Обеззвреживание, обеззараживание, размещение
</t>
  </si>
  <si>
    <t>РТ, г. Казань, ул. Латышских Стрелков, д. 23</t>
  </si>
  <si>
    <t>55.75986148127696, 49.167846725785616</t>
  </si>
  <si>
    <t>ГАПОУ "Набережночелнинский медицинский колледж"</t>
  </si>
  <si>
    <t>РТ, г. Набережные Челны, ул Орловская д. 7</t>
  </si>
  <si>
    <t xml:space="preserve">ООО "Гринта" ИНН-1650326509,  423878, Республика Татарстан, Тукаевский муниципальный район, Биклянское сельское поселение, ул. Восточная, д. 4                                                Лицензируемый вид деятельности с указанием выполняемых работ, оказываемых услуг, составляющих лицензируемый вид деятельности:
-Обработка отходов III, IV классов опасности
-Сбор отходов III, IV классов опасности
-Транспортирование отходов I, II, III, IV классов опасности
-Утилизация отходов III, IV классов опасности
Номер и дата приказа (распоряжения) лицензирующего органа: 569 от 21.11.2022
</t>
  </si>
  <si>
    <t>Елабужский р-н, пос.. Малореченский, Полигон ТБО</t>
  </si>
  <si>
    <t>РТ, г.Азнакаево, ул.Хасаншиной 21</t>
  </si>
  <si>
    <t>ООО "Алгоритм" генеральный директор Семенов Юрий Алексеевич.ИНН9731034770, г.Москва, ул.Горбунова, д.2,с.3, этаж 9, офис57Б Лицензия №(76)-770019-СТБ/П от 17.12.2020г. Сбор, обезвреживание отходов 3-4 класса опасности, транспортирование отходов 1-4 класса опасности</t>
  </si>
  <si>
    <t>Рамешковский муниципальный округ, Тверская область, Центральный федеральный округ, Россия</t>
  </si>
  <si>
    <t>57.383923, 36.093500</t>
  </si>
  <si>
    <t>ООО "Полигон ТБО" генеральный директор Галимова Гульнара Инсафовна, ИНН1643006096, РТ, г.Азнакаево, ул.Султангалиева, д.17 Лицензия №16-00185 от 17 марта 2016г. Деятельность по сбору, транспортированию, обработке, утилизации, обезвреживанию, размещению отходов 1-4 класса опасности.</t>
  </si>
  <si>
    <t>Республика Татарстан, Азнакаевский муниципальный район, СХПК "Сапеево", площадка ГЗУ-79 земельный участок</t>
  </si>
  <si>
    <t>ООО "Гринта" генеральный директор Ярлыченко Светлана Александровна, ИНН1650326509, РТ, г.Казань, ул.Бутлерова, д.21, офис 10. Лицензия №16-00427/П от 19.02.2018г. Деятельность по сбору, транспортированию, обработке, утилизации, обезвреживанию, размещению отходов 1-4 класса опасности.</t>
  </si>
  <si>
    <t xml:space="preserve">ИП Ульданов Евгений Анварович, ИНН 121512030414
424000, Республика Марий Эл 
( юр. адрес: г. Йошкар-Ола, ул.Панфилова 24-4 
факт. адрес: г.Йошкар-Ола, пер.Л.Голикова 9, каб. 28), Лицензия №12-00155 от 01 марта 2019г. Деятельность по сбору, транспортированию, обработке, утилизации, обезвреживанию, размещению отходов 1-4 классов опасности 
</t>
  </si>
  <si>
    <t>Марпосадское шоссе, 28, Чебоксары, Чувашская Республика, 428003
Координаты:
56.126519, 47.327597</t>
  </si>
  <si>
    <t xml:space="preserve">ООО "БИЗНЕС АЙТИ" Браиловский В.А. ИНН 1660179980, 420061, РТ, г.Казань, ул.Поперечно-Ноксинская , д.3а, офис 2. Лицензия №55593 от 22.02.2022 </t>
  </si>
  <si>
    <t>РТ, г.Казань, ул.Поперечно-Ноксинская , д.3а</t>
  </si>
  <si>
    <t> 55.849352, 49.192437.</t>
  </si>
  <si>
    <t>ООО "Ро Тех" директор Духанин Дмитрий Владимирович, ИНН1656052928, РТ, г.Казань, ул.Хлебозаводская, д.1, к.1, офис 11. Лицензия № (16)-5317-СТО/П от 27.02.2020г.</t>
  </si>
  <si>
    <t>РТ, г.Казань, ул.Хлебозаводская, д.1</t>
  </si>
  <si>
    <t>55.846598, 49.052156</t>
  </si>
  <si>
    <t xml:space="preserve">ООО "Таланид Эко" директор Назипов А.А. ИНН1655136692, РТ, г.Казань, ул.Лушникова, 10А, пом.12 Лицензия №16-00133/П от 29.11.2018 сбор, транспортирования, обработке, утилизации, обезвреживанию, размещению отходов 1-4 класса опасности  </t>
  </si>
  <si>
    <t>РТ, Камско-Устьинский район, п.г.т. Камское Усть, ул. Гагарина, дом 80</t>
  </si>
  <si>
    <t>ООО "Таланид-Эко", ИНН 1655136692 (обезвреживание, уничтожение)</t>
  </si>
  <si>
    <t>ООО "УК "ПЖКХ", ИНН 1660274803 (обезвреживание, захоронение)</t>
  </si>
  <si>
    <t>Полигон ТКО п.г.т. Камское Устье</t>
  </si>
  <si>
    <t xml:space="preserve"> 55.20616621943452, 49.24291246531938</t>
  </si>
  <si>
    <t xml:space="preserve">Лениногорский филиал ГАУЗ РККВД </t>
  </si>
  <si>
    <t>Зеленодольский филиал  ГАУЗ РККВД</t>
  </si>
  <si>
    <t>Набережночелнинский филиал ГАУЗ РККВД</t>
  </si>
  <si>
    <t xml:space="preserve">Нижнекамский  филиал ГАУЗ РККВД </t>
  </si>
  <si>
    <t xml:space="preserve">Альметьевский филиал ГАУЗ РККВД </t>
  </si>
  <si>
    <t>Чистопольский  филиал ГАУЗ РККВД</t>
  </si>
  <si>
    <t>Бугульминский филиал ГАУЗ РККВД</t>
  </si>
  <si>
    <t>г. Казань. Ул. Толстого, д.4</t>
  </si>
  <si>
    <t>1.ООО "УК "ПЖКХ", Казань., ул. Родины д.8.оф.10, ИНН 1660274803, Лицензия  16-00440/П от 26.08.2020   (размещение)                                                             2.ООО "Экополис"ИНН 1650340800, Наб.Челны переулок Юности, д.9, кв 11, ИНН 1650340800 , ЛИЦЕНЗИЯ  (16)-4603-СТБ/П от 29.11.2018 (обезвреживание и размещение).                                                                 3. Полимер ресурс ИНН 1661007818, Казань Короленко, 120 Лицензия  16-00345 от 26.07.2016 г. (вторичная переработка)</t>
  </si>
  <si>
    <t xml:space="preserve">1. Казань, ул.Химическа,33   полигон  восточный                                                               2. Набережные Челны, БСИ, ул Полиграфическая 58/26                                                                  3. Казань Короленко, 120 </t>
  </si>
  <si>
    <t>г. Лениногорск , ул. Набережная, д. 12</t>
  </si>
  <si>
    <t>1. ООО "Гринта"г. Казань, ул. Бутлерова, д.21; ИНН 1650326509  Лицензия:Л020-00113-16/00113695  от 21.11.2022               размещение                                                            2. ООО "ШАРЛ" г. Лениногорск, ул. Заводская. 2 ; ИНН 1649007473;сбор, обезвреживание и    размещение                                   Лицензия № 16-00200/П от 25.02.2020 г                                                      3. ИП Уросов Казань, Дементьева 2а (вторичная переработка)</t>
  </si>
  <si>
    <t xml:space="preserve">1. г. Альметьевск ,    ул. Минибаева Полигон ТБО                                                                          2. Лениногорск, Заводская 2                                         3. ИП Уросов Казань, Дементьева 2а </t>
  </si>
  <si>
    <t>1. широта 54.84408,                               долгота 52.18545                                     2. Широта: 54.574121,  Долгота:52.472329                                          3. широта 55.854229, долгота 49.098069</t>
  </si>
  <si>
    <t xml:space="preserve">г. Зеленодольск, ул. Столичная, 11 </t>
  </si>
  <si>
    <t>1. ООО "УК "ПЖКХ", Казань., Зеленодольск Столичная д.34 а                       ИНН 1660274803  №16-00440/П от 23 сентября 2019                   (обеззараживание,обезвреживание, размещение)                                             2.ООО "ВИКИНГ" г.Казань пр.Ибрагимова д.83   ИНН1658054600  №16-00345 от 26 июля 2016г вторичная переработка</t>
  </si>
  <si>
    <t xml:space="preserve">1. Казань, ул.Химическа,33   полигон восточный                                               2. г.Казань пр.Ибрагимова д.83 </t>
  </si>
  <si>
    <t xml:space="preserve">1. широта 55.891926,                               долгота 48.980308                                          2 широта 55.822028,                                  долгота 49.098949 </t>
  </si>
  <si>
    <t>г. Наб челны, ул. Комарова д. 22 , ул. Батенчука д.23</t>
  </si>
  <si>
    <t>1. ООО "Чистая планета"  ИНН - 1644092820   (обеззараживание, обезвреживание и размещение)                                                           2.ИП Нуриева Ф.Ф.г. Набережные Челны, улица 40 лет Победы дом 63, кв. 6, ИНН – 165039665818
Свидетельство - № 25214 от 23.10.2023 г.макулатура,перерабботка
3.ООО «Пласт Утиль»г. Казань ул. Аделя Кутуя, д.163а ИНН - 1660272997    вторичная переработка</t>
  </si>
  <si>
    <t xml:space="preserve">1. РТ Нижнекамское Муниципальное Образование ПГТ «Камская Поляна Верхняя площадка» 2. г. Набережные Челны, район БСИ, Картонно-бумажный комбинат, ул. Народная , д.1                                                                               3.г. Казань ул. Аделя Кутуя, д.163а 
                                                                </t>
  </si>
  <si>
    <t xml:space="preserve">1.Широта: 55°25/50// С.Ш.
Долгота: 51°25/01// В.Д.                              2.Широта: 55°43/31// С.Ш.
Долгота: 52°24/40// В.Д.                           3.Широта: 55°47/19// С.Ш.
Долгота: 49°07/19// В.Д.
</t>
  </si>
  <si>
    <t>г. Нижнекамск, ул. Студенческая 31А, пр. Шинников 43А</t>
  </si>
  <si>
    <t xml:space="preserve">1. ООО"НК-сервис Заинск"   Нижнекамск, ул.Первопроходцев д.4.оф.110, ИНН 1647016056   Лицензия (16)-5473-Т/П от 17.11.2020,  Л.№ЛО20-00113-16/00100326 от 12.10.2018 г. (размещение)                                              2.ООО "Экополис"ИНН 1650340800, Наб.Челны переулок Юности., д.9, кв 11, ИНН 1650340800 ЛИЦЕНЗИЯ  (16)-4603-СТБ/П от 29.11.2018   обеззараживание, обезвреживание и размещение             3. ИП Андреев Б.Афанасово, ул. Красная д.3А    ИНН 1651065031     вторичная переработка                                                                 4. ООО "ПЭК" г. Набережные Челны, Автосборочный проезд, дом №29/63                   ИНН: 1650164960                                                                    Лицензия ПЭК №16-00428-П от 14.09.2018      Размещение(захоронение)              </t>
  </si>
  <si>
    <t>1. п.г.т. Камская поляна                                         2. Набережные Челны, БСИ, ул Полиграфическая 58/26                                                 3. Б.Афанасово, ул. Красная д.3А                              4..г. Набережные Челны, в районе   н.п. Сарайлы</t>
  </si>
  <si>
    <t>1. (Заинск. полигон) - 55.3508326789, 51.8614306895, Полигон ТБО пгт. Камские Поляны - 55.433501, 51.345887                                                       2. широта 55.646502 ,                                 долгота 52.319481                                        3.   широта 55.603059, долгота 51.797165                                                       4. Широта:55.662725, Долгота:52.357327</t>
  </si>
  <si>
    <t>г. Альметьевск, ул. 8 Марта д.16</t>
  </si>
  <si>
    <t>1.ООО "Гринта"г. Казань, ул. Бутлерова, д.21; ИНН 1650326509  Лицензия:Л020-00113-16/00113695  от 21.11.2022                                                                   2.МБУ "Департамент экологии и природопользования                                                                  3. ООО "Экомонтаж Альметьевск Ленина 13   лицензия (16)3811-СУ/П от 18.07.2018г</t>
  </si>
  <si>
    <t xml:space="preserve">1. Альметьевский район,
Кульшариповское сельское поселение,
ОАО им. Н.Е.Токарликова" Полигон ТКО в границах землепользования
 ОАО им.Е.Н.Токарликова ,
(земельный участок с кадастровым номером 16:07:100004:230)
2. Департамент экологии Альметьевского муниципальноо района РТ, г. Альметьевск Шугуровский тракт, Биотермическая яма Бейкера                                                                             3. г.Альметьтевск
 ул. Геофизическая, д1- в,каб 7                 </t>
  </si>
  <si>
    <t>1.  широта 54.843788 ;долгота 52.184479                                                        2. кадастровый номер16:07:210 101:7359 
долгота 54  52 широта 52 22                             3. широта 54.9003,                                     долгота 52.3708</t>
  </si>
  <si>
    <t>г. Чистополь, ул. Галактионова, д. 99 ж</t>
  </si>
  <si>
    <t>1. ООО "Гринта"г. Казань, ул.Спартаковская д.6, оф.39; ИНН 1650326509  Лицензия:Л020-00113-16/00113695 от 21.11.2022   (размещение)                                                                2. ООО "ШАРЛ" г. Лениногорск, ул. Заводская. 2 ; ИНН 1649007473; (обеззвреживание, обеззараживание, размещение)                                      Лицензия № 16-00200/П от 25.02.2020 г                              3. ООО «Пласт Утиль»г. Казань ул. Аделя Кутуя, д.163а ИНН - 1660272997  вторичная переработка</t>
  </si>
  <si>
    <t xml:space="preserve">1. РТ, г.Чистополь, полигон ТКО                                                                         2. Лениногорск, Заводская 2                                    3.г. Казань ул. Аделя Кутуя, д.163а </t>
  </si>
  <si>
    <t xml:space="preserve">г. Бугульма , ул. Энгельса , д. 27 </t>
  </si>
  <si>
    <t xml:space="preserve">1. ООО "Гринта"г. Казань, ул. Бутлерова, д.21; ИНН 1650326509  Лицензия:Л020-00113-16/00113695   от 21.11.2022 размещение                                                                   2. ООО "ШАРЛ" г. Лениногорск, ул. Заводская. 2 ; ИНН 1649007473;обезвреживание,размещение                                 Лицензия № 16-00200/П от 25.02.2020 г                        </t>
  </si>
  <si>
    <t xml:space="preserve">1. г. Альметьевск ,         ул. Минибаева Полигон ТБО                                                                               2. Лениногорск, Заводская 2                                    </t>
  </si>
  <si>
    <t>г.Казань, ул.Бутлерова, д.14</t>
  </si>
  <si>
    <t>Генеральный директор Петров Д.М,ООО " УК ПЖКХ",ИНН 1660274803, Лицензия №16-00440/п от 28.08.2020 ,  Казань Родина 8 оф.10, размещение</t>
  </si>
  <si>
    <t>отходы класса Б  ООО   "ТаланидЭКО", Хакимуллин  Алмаз Ильгизарович, Казань Лушникова 10а оф.202 ИНН1655136692, обезвреживание</t>
  </si>
  <si>
    <t xml:space="preserve">Высокогорский район, пос.Березка, здание механической мастерской с кадастровы номером 16:16:081601:1588, ул.Новостройка, 1 - Полигон ТКО.     </t>
  </si>
  <si>
    <t xml:space="preserve">широта 56.064871, долгота 49.268380 </t>
  </si>
  <si>
    <t>ООО "Комплекс Экология Поволжья", Даминов Рустем Рафаилович, Казань Вишневского 26 а оф 110, ИНН166135743, лицензия 16-00225/11 от 16.07.2020 (класс Г)</t>
  </si>
  <si>
    <t>г. Казань, ул. Бутлерова, 16
ул. К. Габишева, 5</t>
  </si>
  <si>
    <t>ООО «УК «ПЖКХ»г. Казань, ул. Родины, д.8 , ИНН 1660274803, лицензия номер 16-00440/П от 26.08.2020 г (сбор, транспортирование, обработка, утилизация, обезвреживание, размещение отходов I-IV класса опасности)</t>
  </si>
  <si>
    <t xml:space="preserve">РТ, г. Казань,
ул. Химическая, 33 16-00051-З-00377-300415
</t>
  </si>
  <si>
    <t>ООО «АЛГОРИТМ»,г. Москва, улица Горбунова, д. 2, c. 3, ИНН  9731034770 по договору с ООО " Гарант- мед", 117105, Москва г, Варшавское ш, дом.1, строение 17, ИНН 7726387022 , лицензия № (76)-770019-СТБ/П от 17.12.2020 годо (сбор, обезвреживание отходов III-IV класса опасности, транспортирование I-IV класса опасности)</t>
  </si>
  <si>
    <t>ООО "ПОЛИГОН"
Тверская обл., Калининский р-н, 21 км Бежецкого шоссе
номер ОРО 69-0003-З-00133-18022015</t>
  </si>
  <si>
    <t>57.363988, 36.071653</t>
  </si>
  <si>
    <t>Филиал ГАУЗ "Республиканский центр крови  МЗ РТ" в г. Альметьевск</t>
  </si>
  <si>
    <t>Филиал ГАУЗ "РЦК МЗ РТ" в г.Наб.Челны</t>
  </si>
  <si>
    <t>Филиал ГАУЗ РЦК МЗ РТ в Нижнекамске</t>
  </si>
  <si>
    <t>г.Казань,ул. проспект Победы,85</t>
  </si>
  <si>
    <t xml:space="preserve">55.898365126090496, 48.9632433522789                                      </t>
  </si>
  <si>
    <t>423450, Республика Татарстан, г. Альметьевск, ул. Ленина, 157</t>
  </si>
  <si>
    <t>Региональный оператор ООО "ГРИНТА", юр. адрес: 420107, Татарстан Респ., г. Казань, Спартаковская ул., дом 6, офис 39, ИНН 1650326509, Лицензия Л020-00113-16/00113695, дата выдачи 21.11.2022г, виды деятельности:                                               Обработка отходов III, IV классов опасности
Сбор отходов III, IV классов опасности
Транспортирование отходов I, II, III, IV классов опасности
Утилизация отходов III, IV классов опасности</t>
  </si>
  <si>
    <t xml:space="preserve">Республика Татарстан, Альметьевский район, Кульшариповское сельское поселение   </t>
  </si>
  <si>
    <t>54.843788,52.184479</t>
  </si>
  <si>
    <t xml:space="preserve">423807, г. Набережные Челны, ул. Гидростроителей,19 </t>
  </si>
  <si>
    <t xml:space="preserve">РТ Нижнекамск ул.Менделеева       здание 32 А </t>
  </si>
  <si>
    <t>филиал ГАУЗ" РКНД МЗ РТ" -ННД</t>
  </si>
  <si>
    <t>ФГАУЗ РКНД МЗ РТ - АНД</t>
  </si>
  <si>
    <t>Филиал ГАУЗ "РКНД МЗ РТ" - НЧНД</t>
  </si>
  <si>
    <t>г. Казань, ул. Сеченова,д.6</t>
  </si>
  <si>
    <r>
      <t xml:space="preserve">1) </t>
    </r>
    <r>
      <rPr>
        <b/>
        <sz val="12"/>
        <rFont val="Times New Roman"/>
        <family val="1"/>
        <charset val="204"/>
      </rPr>
      <t>Класс. А</t>
    </r>
    <r>
      <rPr>
        <sz val="12"/>
        <rFont val="Times New Roman"/>
        <family val="1"/>
        <charset val="204"/>
      </rPr>
      <t>. -</t>
    </r>
    <r>
      <rPr>
        <b/>
        <sz val="12"/>
        <rFont val="Times New Roman"/>
        <family val="1"/>
        <charset val="204"/>
      </rPr>
      <t xml:space="preserve">ООО "Управляющая компания "Предприятие жилищно-коммунального хозяйства"        </t>
    </r>
    <r>
      <rPr>
        <sz val="12"/>
        <rFont val="Times New Roman"/>
        <family val="1"/>
        <charset val="204"/>
      </rPr>
      <t xml:space="preserve">                                                     ИНН1660274803                                                                          Лицензия от 26.08.2020г. На осуществление деятельности по сбору, транспортированию, обработке, утилизации, обезвреживанию, размещение отходов I-IV класса опасности.             2).</t>
    </r>
    <r>
      <rPr>
        <b/>
        <sz val="12"/>
        <rFont val="Times New Roman"/>
        <family val="1"/>
        <charset val="204"/>
      </rPr>
      <t xml:space="preserve"> класс Б. -ООО "ТАЛАНИД-ЭКО"  </t>
    </r>
    <r>
      <rPr>
        <sz val="12"/>
        <rFont val="Times New Roman"/>
        <family val="1"/>
        <charset val="204"/>
      </rPr>
      <t xml:space="preserve">                                        ИНН 1655136692                                                                           Лицензия от 29.11.2018 г.  на осуществление деятельности по сбору, транспортироввнию,обработке , утилизации,обезвреживанию, размещению отходов I-IV класса опасности</t>
    </r>
  </si>
  <si>
    <t xml:space="preserve">РТ,г.Нижнекамск, ул.Студенческая </t>
  </si>
  <si>
    <r>
      <t>1).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Класс А.</t>
    </r>
    <r>
      <rPr>
        <sz val="12"/>
        <rFont val="Times New Roman"/>
        <family val="1"/>
        <charset val="204"/>
      </rPr>
      <t xml:space="preserve">ООО Гринта 1650326509   420012, Республика Татарстан (Татарстан), г.о. Город Казань, г Казань, ул Бутлерова, д. 21,Зарипова А.В. 21.11.2022 Сбор ,обработка,транспортирование, уилизация отходов                                                                       </t>
    </r>
    <r>
      <rPr>
        <b/>
        <sz val="12"/>
        <rFont val="Times New Roman"/>
        <family val="1"/>
        <charset val="204"/>
      </rPr>
      <t>2). Класс Б.</t>
    </r>
    <r>
      <rPr>
        <sz val="12"/>
        <rFont val="Times New Roman"/>
        <family val="1"/>
        <charset val="204"/>
      </rPr>
      <t xml:space="preserve"> ООО Экополис 1650340800,  Набережные Челны переулок Юности 9-11, Назаров П.Ю. от 06.06.2017, Сбор транспортиролвание, обработка ,утилизация, обезвреживание отходов 1-4 кл.безопасности.                                                         </t>
    </r>
    <r>
      <rPr>
        <b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. </t>
    </r>
    <r>
      <rPr>
        <b/>
        <sz val="12"/>
        <rFont val="Times New Roman"/>
        <family val="1"/>
        <charset val="204"/>
      </rPr>
      <t>Класс Г.</t>
    </r>
    <r>
      <rPr>
        <sz val="12"/>
        <rFont val="Times New Roman"/>
        <family val="1"/>
        <charset val="204"/>
      </rPr>
      <t xml:space="preserve">  ООО Поволжская Экологическая Компания   423800, Республика Татарстан (Татарстан), г. Набережные Челны, Автосборочный пр-д, д. 29/63
, от 14.09.2018,
Сафаров Р.Н. Сбор ,транспортирование,обработка,утилизация,обезвреживание,размещение отходов 1-4 класса опасности,</t>
    </r>
  </si>
  <si>
    <t>Альметьевский район, пгт Нижняя Мактама, Промышленная 1А</t>
  </si>
  <si>
    <r>
      <t>1.Класс Б</t>
    </r>
    <r>
      <rPr>
        <sz val="12"/>
        <rFont val="Times New Roman"/>
        <family val="1"/>
        <charset val="204"/>
      </rPr>
      <t xml:space="preserve"> МБУ"Департамент экологии и благоустройства", 423450, РТ, Альметьевск, ул. Аминова,9а, ИНН 1644010401, Лицензия №ОП-43-                                                                                                                                                                                                                                                                                   004347(16) от 20 сентября 2010г.,Деятельность по сбору, использованию, обезвреживанию, транспортировке и размещению отходов 1-4             класса опасности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  2</t>
    </r>
    <r>
      <rPr>
        <sz val="12"/>
        <rFont val="Times New Roman"/>
        <family val="1"/>
        <charset val="204"/>
      </rPr>
      <t>.</t>
    </r>
    <r>
      <rPr>
        <b/>
        <sz val="12"/>
        <rFont val="Times New Roman"/>
        <family val="1"/>
        <charset val="204"/>
      </rPr>
      <t xml:space="preserve">Класс А   </t>
    </r>
    <r>
      <rPr>
        <sz val="12"/>
        <rFont val="Times New Roman"/>
        <family val="1"/>
        <charset val="204"/>
      </rPr>
      <t xml:space="preserve">  ООО "ГРИНТА" ИНН 1650326509, 420012, РТ, г Казань, ул, Бутлерова, дом 21 офис 10,Лицензия ЛО20-00113-16/00113695 от 21.11.2022г. Обработка отходов 3,4 классов опасности, сбор отходов 3,4 класов опасности, Транспортирование отходов 1,2,3,4 классов опасности Утилизация отходов 3,4 классов опасности  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</si>
  <si>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РТ, г.Набережные Челны, проспект им.Вахитова, д.9</t>
  </si>
  <si>
    <r>
      <t>1. Класс А</t>
    </r>
    <r>
      <rPr>
        <sz val="12"/>
        <rFont val="Times New Roman"/>
        <family val="1"/>
        <charset val="204"/>
      </rPr>
      <t xml:space="preserve">    
ООО "Гринта" 
ИНН 1650326509 
Лицензия ЛО20-00113-16/00113695 от 21.11.2022г. 
Обработка отходов 3,4 классов опасности, сбор отходов 3,4 класов опасности, Транспортирование отходов 1,2,3,4 классов опасности Утилизация отходов 3,4 классов опасности            
</t>
    </r>
    <r>
      <rPr>
        <b/>
        <sz val="12"/>
        <rFont val="Times New Roman"/>
        <family val="1"/>
        <charset val="204"/>
      </rPr>
      <t xml:space="preserve">2. Класс Б  </t>
    </r>
    <r>
      <rPr>
        <sz val="12"/>
        <rFont val="Times New Roman"/>
        <family val="1"/>
        <charset val="204"/>
      </rPr>
      <t xml:space="preserve">
ООО "Экополис"  
ИНН 1650340800 
Лицензия №(16)-4603-СТБ/П от 29.11.2018г. 
Сбор, транспортирование, обработка, утилизация, обезвреживание, размещение отходов 1-4 класса опасности   
</t>
    </r>
    <r>
      <rPr>
        <b/>
        <sz val="12"/>
        <rFont val="Times New Roman"/>
        <family val="1"/>
        <charset val="204"/>
      </rPr>
      <t xml:space="preserve">3. Класс Г
</t>
    </r>
    <r>
      <rPr>
        <sz val="12"/>
        <rFont val="Times New Roman"/>
        <family val="1"/>
        <charset val="204"/>
      </rPr>
      <t xml:space="preserve">ООО "Поволжская экологическая компания" (ООО "ПЭК")  
ИНН 1650164960 
Лицензия №16-00428/П от 14.09.2018г. 
Сбор, транспортирование, обработка, утилизация, обезвреживание, размещение отходов 1-4 класса опасности   </t>
    </r>
  </si>
  <si>
    <t>ГАУЗ"РДС села Черки-Кильдуразы"</t>
  </si>
  <si>
    <t>РТ,Буинский р-н,С.Ч.Кильдуразы,ул.Гагарина д.23</t>
  </si>
  <si>
    <t>ООО"УК"ПЖКХ",ИНН 1660274803, г.Казань,ул.Родины,д.8,оф10,ген.директор Д.В.Петров,лицензия №л16-00440/п  от
23.09.19г,деят-ть по сбору,транспр-ю,обработке,утилиз,размещение отходов кл 1-4опасн.</t>
  </si>
  <si>
    <t>Полигон ТКО "Восточный"г.Казань,ул.Химическая д.33</t>
  </si>
  <si>
    <t>Аксубаевский район, пгт. Аксубаево, ул. Мазилина, д. 47</t>
  </si>
  <si>
    <t>ООО  "Гринта"- отходы класса А , г. Казань ул. Бутлерова д. 21 офис 10,ИНН 1650326509</t>
  </si>
  <si>
    <t>Аксубаевский р-н. пгт Аксубаево ул. Краснопартизанская д 3а ООО "Благоустройство полигон ТБО"</t>
  </si>
  <si>
    <t>ООО "Таланид - Эко"- отходы класса Б, г. Казань, ул. Лушникова ,10 А, пом. 12. ИНН 1655136692 .Номер лицензии № 16-00133/П от 29 ноября 2018 г.</t>
  </si>
  <si>
    <t>54.848385, 50.803251</t>
  </si>
  <si>
    <t xml:space="preserve">РТ, Актанышский район, с.Актаныш, Проспект Ленина, д.1. </t>
  </si>
  <si>
    <t>РТ, Актанышский муниципальный район, земельный участок с кодастровым №16:04:020501:215</t>
  </si>
  <si>
    <t>Полиграфическая улица, 58/26, Набережные Челны, Республика Татарстан</t>
  </si>
  <si>
    <t xml:space="preserve"> 55.646502 , 52.319481</t>
  </si>
  <si>
    <t>55.70977124467542
54.095433856491034</t>
  </si>
  <si>
    <t>РТ, Алькеевский район,с. Базарные Матаки, ул.Базарная,2 А</t>
  </si>
  <si>
    <t>Богатов Сергей Александрович,ООО "УК"ПЖКХ", 420087,РТ,г.Казань,ул.Родины,д.8,оф.10, ИНН1660274803, лицензия №16-00440/II от 26.08.2020г.</t>
  </si>
  <si>
    <t>Назипов А.А. ООО "Таланид-Эко" 420034, РТ, г.Казань, ул.Лушникова,10А,пом12,ИНН1655136692(обезвреживание мед.отходов),  Лицензия №16-00133/II от29.11.2018г. Хайруллин Фарид Касимович ООО "ПластУтиль",420061,г.Казань,ул.Космонавтов,зд.67,к.2,пом6 ИНН 1660272997</t>
  </si>
  <si>
    <t>Байрамов Ильдар Илфарович,ООО "ЭкоТехноСервис" 422430,РТ, г.Казань,ул.Н.Ершова,д.18,офис 405, ИНН 1614012779, Лицензия №16-00408 от 16.11.2016(обезвреживание)</t>
  </si>
  <si>
    <t>Полигон ТБО с. Базарные Матаки</t>
  </si>
  <si>
    <t>54.935155095307074
49.89313488220553</t>
  </si>
  <si>
    <t xml:space="preserve">Термопечь:                Высокогрский район, пос.Берёзка, ул.Новостройка, д.1
</t>
  </si>
  <si>
    <t xml:space="preserve">55.690928, 37.997102.
</t>
  </si>
  <si>
    <t>ГАУЗ "Альметьевская ЦРБ"</t>
  </si>
  <si>
    <t>РТ, гАльметьевск проспект Строителей30/1</t>
  </si>
  <si>
    <t>ООО" Гринта" 1650326509 клас А, лицензия №Л020-00113-1600113695 от 21.11.2022г.( транспортировка.обработка.утилизация)</t>
  </si>
  <si>
    <t>Альметьевский муниципальный район , Кульшариповское сельское поселение ОАО им.Токарликова</t>
  </si>
  <si>
    <t xml:space="preserve">МБУ Департамент экологии и природопользования ИНН 1644010401 класс Б .Юр адрес г. Альметьевск,ул Аминова 9а, </t>
  </si>
  <si>
    <t>Рт, г.Альметьевск, шугуровский тракт , яма Беккари</t>
  </si>
  <si>
    <t>ООО Экомонтаж Инн 1644087732 клас Г Юр.адрес г.Альметьевск, ул. Геофизическая,дом 1В. 
№ Л020-00113-16/00155989 от 23 июня 2017 года</t>
  </si>
  <si>
    <t>Альметьевский район, граница земельного пользования ОАО им.Н.Е.Токарликова</t>
  </si>
  <si>
    <t>54.9002700,  52.3707930</t>
  </si>
  <si>
    <t>Ямашинская врачебная врачебная амбулатория</t>
  </si>
  <si>
    <t>РТ,деревня Дальние Ямаши, ул Кияткина дом2</t>
  </si>
  <si>
    <t>Кузайкинская участковая больница</t>
  </si>
  <si>
    <t>РТ, Альметьевский район,с.Кузайкино, ул Советская дом3</t>
  </si>
  <si>
    <t>Акташская участковая больница</t>
  </si>
  <si>
    <t>РТ, Альметьевский район, село Русский Акташ, ул Строителей, дом6</t>
  </si>
  <si>
    <t>54.901171, 52.297230</t>
  </si>
  <si>
    <t>РТ,Апастовский район, пгт Апастово ул.Красноармейская, 93</t>
  </si>
  <si>
    <t>ООО «УК»ПЖКХ», г.Казань, ул.Родины, д.8,оф.10 ИНН 1660274803 Лиц.№16-00440/П от 26.08.2020г. (обеззвреживание, обеззараживание, размещение)</t>
  </si>
  <si>
    <t>Полигон ТКОАпастовский район  Чуру-Барышевское сельское поселение</t>
  </si>
  <si>
    <t>ООО "Таланид-Эко", г.Казань, ул.Лушникова 10А,пом.12                  ИНН 1655136692, Лицензия №16-00133/П  от 16.11.16г. (обеззвреживание, обеззараживание, размещение)</t>
  </si>
  <si>
    <t>ООО "Чиста Район", РТ.апастовский район, пгт Апастово, ул.Советская,д.1А ( размещение)</t>
  </si>
  <si>
    <t>Территория кладбища пгт Апастово, ул. Тукая, Промзона</t>
  </si>
  <si>
    <t>55.216147425257255
48.502800966538786</t>
  </si>
  <si>
    <t>55.206427, 48.510175</t>
  </si>
  <si>
    <t>РТ, Балтасинский район, пгт Балтаси, ул. Ленина, д.1</t>
  </si>
  <si>
    <t>ООО"Управляющая компания "Предприятие  Жилищно- коммунального хозяйства", г. Казань, ул. Родина, д.8, оф.10; ИНН 1660274803; Лицензия №16-00440/П от 26 августа 2020 г.  На осуществление деятельности по сбору, транспортированию, обработке, утилизации, обезврежиыванию, размещение отходов I-IV класса опасности</t>
  </si>
  <si>
    <t xml:space="preserve"> полигон ТКО "Восточный" г. Казань, ул. Химическая , 33</t>
  </si>
  <si>
    <t>ООО "Таланид-ЭКО", г. Казань, ул. Лушникова, 10А, пом 12; ИНН 1655136692;  Лицензия №16-00133  от 18.09.2014 Деятельность по сбору, транспортированию, обработке, утилизации, обезвреживанию, размещению отходов I - IV классов опасности</t>
  </si>
  <si>
    <t>полигон ТКО "Восточный" г. Казань, ул. Химическая , 33</t>
  </si>
  <si>
    <t>55.8919610, 48.9803160</t>
  </si>
  <si>
    <t>ст. Высокая Гора ул.Зеленая д.3</t>
  </si>
  <si>
    <t>ООО «УК»ПЖКХ» г.Казань, ул.Родины, д.8, офис 10  ИНН 1660274803</t>
  </si>
  <si>
    <t>Высокогорский район, д. Новые Бирюли</t>
  </si>
  <si>
    <t>ООО "Таланид-Эко" г.Казань, ул.Лушникова, 10 А  ИНН 1655136692</t>
  </si>
  <si>
    <t>РТ Высокогорский р-н пос. Березка                  ул. Новостройка , д.1</t>
  </si>
  <si>
    <t>ООО "Ро-Тех" ИНН 1656052928</t>
  </si>
  <si>
    <t>РТ г. Казань ул. Хлебозаводская, д.1</t>
  </si>
  <si>
    <t>ООО "ПЭК" ИНН 1660176323</t>
  </si>
  <si>
    <t xml:space="preserve">г.Казань, ул. Аделя кутуя, 160    </t>
  </si>
  <si>
    <t>ООО "Полигон" ИНН 1616009732 с.Высокая Гора, ул. Арбузова д.15-1</t>
  </si>
  <si>
    <t>55.97494449861215 49.491278937370176</t>
  </si>
  <si>
    <t>РТ г.Буинск ул Ефремова дом 137</t>
  </si>
  <si>
    <t>АО «Буинское МПП ЖКХ» (Инженерные сети)     г.Буинск ул. Советская 20, ИНН-1614007592 Лицензия -  № 16-00247 от 25.05.2016г, размещение отходов</t>
  </si>
  <si>
    <t>РТ Буинский р-н д.Степановка участок №1</t>
  </si>
  <si>
    <t>Широта 55.0031305. Долгота 48.375495</t>
  </si>
  <si>
    <t xml:space="preserve">1. ИНН ООО "Координата-ТКО" г. Наб. Челны Контракт № 06 от 28.11.2022 сроком до 31.12.2023 г. Услуга по транспортировке и (вывозу) медицинских отходов класса А (подобные ТБО) и медицинских отходов класса Б (обеззараженных) с дальнейшей передачей на размещение (захоронение).   
2.ООО «Эко Полюс» г. Елабуга  договор № 100/23/362 от 18.04.2023 г. сроком до 31.12.2023 г.  Исполнитель осуществляет услуги по приему отходов с дальнейшей передачей на утилизацию, обезвреживания, размещение отходов 1-4 кл. опасности.   ( У нас это шины)
3. ИП «Ульданов Е.А.» Республика Маий Эл г.Йошкар-ола   договор № 5172/224 от 26.04.2023 г. сроком до 25.12.2023 г.  Исполнитель осуществляет услуги по сбору и транспорти-ровке отходов  класса Г на обезвреживание.  (У нас это лампы и градусники)
4. ООО «ЭКОПОЛИС» г. Набережные Челны  договор № 23-192/278 от 30.05.2023 г. сро-ком до 25.12.2023 г.  Исполнитель осуществляет услуги по сбору, транспортировке, утилизации, размещению, от ходов.  ( лекарственные средства)
5. ООО «ЭКОПОЛИС» г. Набережные Челны  договор № 23-27/69 от 31.01.2023 г. сроком до 25.12.2023 г.  Исполнитель осуществляет услуги по сбору, транспортировке, утилизации, раз-мещению, от ходов. ( лекарственные средства)
6. ООО «ЭКОПОЛИС» г. Набережные Челны  договор № 496 от 05.10.2023 г. сроком до 31.12.2023 г.  Исполнитель осуществляет услуги по сбору, транспортировке, утилизации, разме-щению, от ходов.  ( отходы класса В).
7. ООО «Дирекция  городского хозяйства» г. Набережные Челны договор № 35 – БП  от  07.04.2023 г. Сроком до 31.12.2023 г. Исполнитель оказывает услуги по обезвреживанию биологических отходов путем высокотемпературного сжигания на инсинераторных установках. (ПАО)
           8. ООО «ДрагХимИндустрия» г. Казань. Договор № 68 от  09.01.2023 г.  Поставщик  пере-дает Покупателю серебросодержащие отходы: фиксажный раствор  отработанный, пленки радио-графические (экспонированные и не экспонированные),  фотопленка (ФТ 41), осциллографи-ческая бумага, в дальнейшем «Сырье», для извлечения серебра и передачи его для дальнейшего аффинажа на предприятие ЗАО «Приокский завод цветных металлов», Покупатель обязуется принять и оплатить серебросодержащие отходы в порядке и на условиях определенных До-говором. (фиксаж  и рентгенпленка) 
</t>
  </si>
  <si>
    <t>РТ г. Елабуга , проспект Нефтянников, д.  57</t>
  </si>
  <si>
    <t>РТ, г.Заинск ул.Комсомольская д.52</t>
  </si>
  <si>
    <t>Гараев Алмаз Хакимзянович ООО "НК - сервис - Заинск"     ИНН: 1647016056                                                                            Лицензия:(16) - 6473 - Т/П от 17.11.2020                                  Деятельность:сбор, транспортирование, обработка, утилизация, обезвреживание, размещение отходов I - IV класса опасности</t>
  </si>
  <si>
    <t>полигон ТБО г.Заинск (РТ, Заинский муниципальный район, Верхнешипкинское сельское поселение</t>
  </si>
  <si>
    <t>55.358997, 51.859595</t>
  </si>
  <si>
    <t>Кавеев Рустем Гусманович ООО " Координата  - ТКО" 420029 г.Казань, ул.Сибирский Тракт, д.34, помещ.5                                       ИНН: 1660335541                                                                                      Лицензия:  Л020 - 00113 - 16/00096565 от 11.05.2022         Деятельность: транспортирование отходов III - IV классов опасности</t>
  </si>
  <si>
    <t>полигон ТБО п.г.т. Камские Поляны (РТ, Нижнекамский муниципальный район, муниципальное образование п.г.т. Камские Поляны Верхняя Площадка)</t>
  </si>
  <si>
    <t>55.440377, 51.347311</t>
  </si>
  <si>
    <t>Сафаров Рудель Николаевич ООО "Поволжская экологическая компания"                                                                                                                                            423800, РТ, г. Набережные Челны, Автосборочный проезд, д. 29/63                                                                                     ИНН:1650164960  Лицезия:№ 16 - 00428/11 от 14.09.2018 Деятельность:сбор отходов III - IV класса опасности,транспортировка отходов I- IV класса опасности, обработка отходов IV класса опасности, утилизация отходов IV класса опасности, размещение отходов III - IV класса опасности.</t>
  </si>
  <si>
    <t xml:space="preserve">423800, РТ, г. Набережные Челны, Автосборочный проезд, д. 29/63                                                                                     </t>
  </si>
  <si>
    <t>55.720773, 52.464748</t>
  </si>
  <si>
    <t>Назаров Павел Юрьевич   ООО "Экополис"                                                                                       ИНН 1650340800                                                                                                Лицезия:№ (16) - 4603 - СТБ/П от 29.11.2018                                       Деятельность:сбор, транспортировка, утилизация, размещение и обезвреживание отходов.</t>
  </si>
  <si>
    <t>РТ.г.Набережные Челны, Промзона БСИ, ул.Полиграфическая, д.58/26</t>
  </si>
  <si>
    <t>г. Зеленодольск, ул. Гоголя, д. 1</t>
  </si>
  <si>
    <t xml:space="preserve">1. Отходы клаасса А ООО "Центр благоустройства" РТ, г. Зеленодольск, ул. Ленина, д.31, ИНН 1648015880 17.03.2016г. № 16-00182 на сбор, транспортировку, обработку, утилизации обезвреживанию, размещению отходов I-IV классов опсности ;                                                                     2. Отходы класса Б и В, Г  ООО "Комплекс по утилизации и переработке отходов "Экорес" РТ, г. Зеленодольск, ул. Ленина, д.31, ИНН 1648048773                                                3. Отходы класса Б ООО "УТИЛЬМЕД" РТ, г. Казань, ул. Кулахметова, д.17, корп. 4, ИНН 1658209518                                               4. отходы класса Г ИП Харисов Равиль Рифкатович, Республика Марий Эл, г. Волжск, ул. Федина, д. 4а, ИНН 121600545010 01.12.2016г.№12-00120 на сбор, транспортировку, обработку, утилизации обезвреживанию, размещению отходов I-IV классов опсности;                                                               5.    Отходы класса Г ИП Ульданов Евгений Анварович Республика Марий Эл, г. Йошкар-Ола, ул. Панфилова 24-4, ИНН 121512030414  01.03.2019г. .№12-00155 на сбор, транспортировку, обработку, утилизации обезвреживанию, размещению отходов I-IV классов опсности;  </t>
  </si>
  <si>
    <t>1. ООО "Управляющая компания "Предприятие Желищно-коммунального хозяйства"; г. Казань, Московский район, ул. Химическая, д.33;   2.  РТ, Зеленодольский район, Айшинское сельское поселение, с. Айша примерно в 800 м от дома №68 по ул. Лесная, по направлению на юг;  3. РТ, г. Казань, ул. Тэцевская, д.11;  4. АО "Щелковский завод ВДМ" Московская область, г. Щелково, ул. Заречная, д.103а;                                  5. ООО "Благоустройства", г. Йошкар-Ола, ул. Советская, д. 163;  6. ООО "НПК Меркурий" Республика Чувашия, г. Чебоксары, Марпосадское шоссе, 28</t>
  </si>
  <si>
    <t>55.891926,48980308;                                   55.861175, 48.608586;                       55.848630, 49.063654;                      55.926262, 38.022111;                     56.628575, 47.893095;                       56.126519, 47.327597</t>
  </si>
  <si>
    <t>г.Мензелинск ул.Гурьянова, 98</t>
  </si>
  <si>
    <t xml:space="preserve">ОБЩЕСТВО С ОГРАНИЧЕННОЙ ОТВЕТСТВЕННОСТЬЮ "ЭКОПОДРЯД"
ИНН/КПП 1650192799/165001001
423800, - ТАТАРСТАН 16, - Набережные Челны, - СТАРОСАРМАНОВСКАЯ, ЗД. 29/10, ОФИС 203
ИП Шарипов 
</t>
  </si>
  <si>
    <t>ИП Шарипов (Зинский полигон) - полигон Кам.Поляны           Менделеевский полигон</t>
  </si>
  <si>
    <t xml:space="preserve">55.3508326789, 51.8614306895,     55.433501, 51.345887            55.9305214175, 52.344929744              </t>
  </si>
  <si>
    <t>РТ Муслюмовский район с.Муслюмово ул.Гагарина д.9/21</t>
  </si>
  <si>
    <t>Отходы класса Б-ООО "ЭКОПОЛИС" ИНН1650340800 Юр.адрес:РТ г.Набережные Челны,переулок Юности д.9 кв.11 Факт.адрес:г.Набережные Челны ,пр-т Джалиля д.29/2 оф.317,3 эт</t>
  </si>
  <si>
    <t>Набережные Челны ,пр-т Джалиля д.29/2 оф.317,3 эт</t>
  </si>
  <si>
    <t>Отходы класса А- ООО "ГРИНТА" ИНН 1650326509 Адрес: г.Казань ул.Бутлерово д.21,офис 10</t>
  </si>
  <si>
    <t xml:space="preserve">Новошешминский район, с. Новошешминск, ул. Майская, д.8а </t>
  </si>
  <si>
    <t>ООО "Гринта" Ярлыченко Светлана Александровна, ИНН: 1650326509. Лицензия № Л020-00113-16/00113695 на осуществление деятельности по сбору, транспортированию, обработке, утилизации отходов</t>
  </si>
  <si>
    <t>ООО "Таланид-Эко" , Назипов А.А.,  ИНН: 1655136692,  Лицензия 16-00133/П от 29.11.2018 на осуществление деятельности по сбору, транспортированию, обработке, утилизации, обезвреживанию, размещению отходов I - IV класса опасности</t>
  </si>
  <si>
    <t>Обезвреживание происходит по адресу: РТ, Высокогорский р-н, п. Березка, ул, Новостройка, 1</t>
  </si>
  <si>
    <t>ООО "ШАРЛ" Ищук Сергей Леонидович, ИНН: 16490007473, Сбор, транспортировка, обработка, утилизация, обезвреживание и размещение отходов I-V класса опасности (Лицензия № 16-00200/П от 25.02.2020 г.)</t>
  </si>
  <si>
    <t>РФ, РТ, г.Лениногорск, ул.Заводская, д.2</t>
  </si>
  <si>
    <t>54.57624, 52.47524</t>
  </si>
  <si>
    <t>ИП Ульданов Евгений Анварович, лицуензия №12-00155 от 01.03.2019 г. ИНН: 121512030414</t>
  </si>
  <si>
    <t>Йошкар-Ола, микрорайон Ширяйково, пер. Голикова, 9., отходы передаются в ООО "НПК Меркурий" Г. Чебоксары</t>
  </si>
  <si>
    <t>56.617318, 47.904423.</t>
  </si>
  <si>
    <t>Респ Татарстан, село Пестрецы, ул Молодежная, д 12</t>
  </si>
  <si>
    <t xml:space="preserve">ООО "ЭКОСИТИ 116" в лице генерального директора Астраханцева Павла Владимировича, Юридический адрес: 422774, РТ, Пестречинский район, д.Куюки, ул.Овражная, здание 109, пом. 1
ИНН 1633007781 
№ Л020-00113-16/00156180
от 25.10.2018
ЕГРЮЛ
Вид деятельности:  Деятельность по сбору, транспортированию, обработке, утилизации, обезвреживанию, размещению отходов I - IV классов опасности
Дата начала/окончания действия:  c 25.10.2018
</t>
  </si>
  <si>
    <t>ТКО ТЮЛЯЧИНСКИЙ ПОЛИГОН</t>
  </si>
  <si>
    <t>55.890335, 50.237114</t>
  </si>
  <si>
    <t>ООО "УТИЛЬМЕД"
г.Казань, ул.Кулахметова, д.17, корп.4, офис 3,  Директор:
Савчук Иван Витальевич
с 09.04.2018
ИНН: 166019248938, Основной вид деятельности по ОКВЭД
38.21 Обработка и утилизация неопасных отходов</t>
  </si>
  <si>
    <t>г.Казань, ул.Кулахметова, д.17, корп.4, офис 3</t>
  </si>
  <si>
    <t>55.825730, 49.054303</t>
  </si>
  <si>
    <t xml:space="preserve">РТ,Сармановский район,с.Сарманово,ул.Куйбышева,дом 88 </t>
  </si>
  <si>
    <t>Директор:Назипов А.А.ООО "Таланид-Эко". г.Казань,ул.Лушникова,10А,пом 12.ИНН 1655136692Лицензия № 16-00133/П от 29 ноября 2018г.</t>
  </si>
  <si>
    <t>РТ,Высокогорский  район,п.Березка,ул.Новостройка,д.1а</t>
  </si>
  <si>
    <t>Директор Назаров П.Ю. ООО "Экополис",г.Набережные Челны переулок Юности,дом 9,кв.11 ИНН 1650340800 Лицензия № 16-4603-СТБ-П от 29 ноября 2018 г.</t>
  </si>
  <si>
    <t>г.Наб.Челны ,БСИ,ул.Полиграфическая 58/26</t>
  </si>
  <si>
    <t>55.646502.52.319481</t>
  </si>
  <si>
    <t>Директор Гараев А.Х. ООО "НК-Сервис Заинск"г.Нижнекамск,ул.Первопроходцев д,4 оф.110 ИНН 1647016056, Лицензия (16)-6473-Т/П от 17ноября 2020г.</t>
  </si>
  <si>
    <t>РТ Сармановский район, с.Сарманово,ТБО.Сармановский полигон</t>
  </si>
  <si>
    <t>55.253563,52.590099</t>
  </si>
  <si>
    <t>422370, РТ, г. Тетюши, ул. Свердлова, д.11</t>
  </si>
  <si>
    <t>ООО "УК "ПЖКХ" - г. Казань, ул. Родина, д.8, оф. 10</t>
  </si>
  <si>
    <t>ООО "Татланид-Эко" - г. Казань, ул. Лушникова, 10а</t>
  </si>
  <si>
    <t>ООО "ПластУтиль" - г. Казань, ул. А. Кутуя, д.163а</t>
  </si>
  <si>
    <t>г. Набережные Челны, ул. Аркылы, д.21</t>
  </si>
  <si>
    <t>ООО "Чистая планета" ИНН 1644092820, №(16)-6964-Т/П от 30.11.2020г., деятельность по сбору, транспортированию, обработке, утилизации, обезвреживанию, размещение отходов I-IV класса опасности</t>
  </si>
  <si>
    <t>423576, РТ, г. Нижнекамск, ул. Корабельная, д.8, помещение 1000</t>
  </si>
  <si>
    <t>55.620270, 51.807513</t>
  </si>
  <si>
    <t>ООО "УК ПЖКХ" ИНН 1660274803; 420037</t>
  </si>
  <si>
    <t>г.Казань ул.Родины дом 8д</t>
  </si>
  <si>
    <t>ООО" Таланид-Эко" ИНН 1655136692;420034</t>
  </si>
  <si>
    <t>г.Казань ул.Лушникова дом 10 А</t>
  </si>
  <si>
    <t xml:space="preserve"> с. Тюлячи, ул. Ленина, д.35. </t>
  </si>
  <si>
    <t>РТ,Черемшанский район, с.Черемшан, ул. Шешминская, д. 39</t>
  </si>
  <si>
    <t xml:space="preserve">ООО "Гринта",Юр.адрес: 420107,РТ,г. Казань, ул. Спартаковская, д, 6, оф. 39, ИНН: 1650326509, Лицензия №Л020-00113-16/00113695 от 21.11.2022 (обезвреживание) </t>
  </si>
  <si>
    <t>Полигон ТБО Черемшанского района</t>
  </si>
  <si>
    <t>54.63435274429191 51.51042899616212</t>
  </si>
  <si>
    <t>ООО "Алгоритм",Юр. адрес: 121596, г. Москва, ул. Горбунова, д, 2, стр. 3, ИНН: 9731034770, Лицензия №Л020-00113-69/00102366 от 17.12.2020(обезвреживание)</t>
  </si>
  <si>
    <t>ГК "Пиретта" Тверская область</t>
  </si>
  <si>
    <t>55.726320, 37.399399</t>
  </si>
  <si>
    <t>ООО "Экополис", Юр. адрес : 423800, РТ, Г. Набережные Челны, переулок Юности, д. 9, кв. 11, ИНН: 1650340800 Лицензия №ЛО20-00113-16/00156277  от 12.03.2021(обезвреживание)</t>
  </si>
  <si>
    <t>В термической установке «ЭЧУТО- 150.03" за пределами г. Набережные Челны</t>
  </si>
  <si>
    <t>55.684772, 52.299287</t>
  </si>
  <si>
    <t>ООО "Таланид-Эко", Юр. адрес: 420034, РТ, г. Казань, ул. Лушникова, д. 10А, пом. 12, ИНН: 1655136692 Лицензия №ЛО20-00113-16/00156267 от 29.11.2018(обезвреживание)</t>
  </si>
  <si>
    <t>В термической установке «ЭЧУТО- 150.03" за пределами г. Казани</t>
  </si>
  <si>
    <t>г.Чистополь. Ул.К.Маркса д.59</t>
  </si>
  <si>
    <t>ООО "ЭКОПОЛИС" ИНН-1650340800, лицензия 16-4603-СТБ-П от 28.11.2018г. (отходы кл.В)</t>
  </si>
  <si>
    <t>г.Наб.Челны ,БСИ, ул.Полиграфическая 58\26</t>
  </si>
  <si>
    <t>ООО "НК-Сервис Заинск" ИНН -1647016956, лицензия  16-6473-Т\П от 17.11.2020 (класс А)</t>
  </si>
  <si>
    <t>Заинский район д.Перцовка. ул.Дачная д.3</t>
  </si>
  <si>
    <t>55.349736981166416. 51.862419976936074</t>
  </si>
  <si>
    <t>ООО "СанТэк-Сервис"  ИНН 1651083464, лицензия  16-6138-Т\П от 23.03.2021 (класс А)</t>
  </si>
  <si>
    <r>
      <t>1.</t>
    </r>
    <r>
      <rPr>
        <sz val="12"/>
        <rFont val="Times New Roman"/>
        <family val="1"/>
        <charset val="204"/>
      </rPr>
      <t xml:space="preserve">ООО"ПЖКХ", РТ г.Казань, ул. Родины,8 оф.10 ИНН:1660274803, Лицензия ЛО20-00113-16/00099839 от 30.12.2016 года (класса А)                        </t>
    </r>
    <r>
      <rPr>
        <b/>
        <sz val="12"/>
        <rFont val="Times New Roman"/>
        <family val="1"/>
        <charset val="204"/>
      </rPr>
      <t>2.</t>
    </r>
    <r>
      <rPr>
        <sz val="12"/>
        <rFont val="Times New Roman"/>
        <family val="1"/>
        <charset val="204"/>
      </rPr>
      <t xml:space="preserve">ООО"Таланид-Эко" РТ, г.Казань, ул.Лушникова,10Аоф.401 ИНН:1655136692, Лицензия: ЛО20-00113-16/00156267 от 18.09.2014года(класс Б)                                                </t>
    </r>
    <r>
      <rPr>
        <b/>
        <sz val="12"/>
        <rFont val="Times New Roman"/>
        <family val="1"/>
        <charset val="204"/>
      </rPr>
      <t>3.</t>
    </r>
    <r>
      <rPr>
        <sz val="12"/>
        <rFont val="Times New Roman"/>
        <family val="1"/>
        <charset val="204"/>
      </rPr>
      <t>ООО"ПЭК" г.Казань,ул.Аделя кутуя, 160 А ИНН:1660176323 Лицензия: ЛО20-00113-16/00153375 от 05.06.2013года (класс Г)Обработка отходов III, IV классов опасности
Сбор отходов III, IV классов опасности
Транспортирование отходов I, II, III, IV классов опасности
Утилизация отходов III, IV классов опасности</t>
    </r>
  </si>
  <si>
    <r>
      <t>1.</t>
    </r>
    <r>
      <rPr>
        <sz val="12"/>
        <rFont val="Times New Roman"/>
        <family val="1"/>
        <charset val="204"/>
      </rPr>
      <t>ООО "Гринта" Юр.адрес: Казань, ул.Бутлерова 21, офис 10, ИНН: 1650326509, Лицензия № Л020-00113-16/00113695 от 21.11.22 г. Трнспортировани</t>
    </r>
    <r>
      <rPr>
        <b/>
        <sz val="12"/>
        <rFont val="Times New Roman"/>
        <family val="1"/>
        <charset val="204"/>
      </rPr>
      <t xml:space="preserve">е            2. </t>
    </r>
    <r>
      <rPr>
        <sz val="12"/>
        <rFont val="Times New Roman"/>
        <family val="1"/>
        <charset val="204"/>
      </rPr>
      <t>ООО "Экополис" Юр.адрес: Наб.Челны, переулок Юности 9-11, ИНН: 1650340800, Лицензия № (16)-4603-СТБ от 24.10.2017 г.Обработка отходов III, IV классов опасности
Сбор отходов III, IV классов опасности
Транспортирование отходов I, II, III, IV классов опасности
Утилизация отходов III, IV классов опасности</t>
    </r>
  </si>
  <si>
    <r>
      <t>1.</t>
    </r>
    <r>
      <rPr>
        <sz val="12"/>
        <rFont val="Times New Roman"/>
        <family val="1"/>
        <charset val="204"/>
      </rPr>
      <t>000 "ГРИНТА" 420012 РТ ул. Бутлерова д.21 офис 10 ИНН 1650326509</t>
    </r>
    <r>
      <rPr>
        <b/>
        <sz val="12"/>
        <rFont val="Times New Roman"/>
        <family val="1"/>
        <charset val="204"/>
      </rPr>
      <t xml:space="preserve">   класс А                                                           2.</t>
    </r>
    <r>
      <rPr>
        <sz val="12"/>
        <rFont val="Times New Roman"/>
        <family val="1"/>
        <charset val="204"/>
      </rPr>
      <t xml:space="preserve"> ООО "ЭКОПОЛИС" РТ г. Набережные Челны пр-т Мусы Джалиля д.29\2 оф. 317  ИНН 1650340800 </t>
    </r>
    <r>
      <rPr>
        <b/>
        <sz val="12"/>
        <rFont val="Times New Roman"/>
        <family val="1"/>
        <charset val="204"/>
      </rPr>
      <t xml:space="preserve">классБ                                                                                        </t>
    </r>
    <r>
      <rPr>
        <sz val="12"/>
        <rFont val="Times New Roman"/>
        <family val="1"/>
        <charset val="204"/>
      </rPr>
      <t>Сбор отходов III, IV классов опасности
Транспортирование отходов I, II, III, IV классов опасности
Утилизация отходов III, IV классов опасности</t>
    </r>
  </si>
  <si>
    <t xml:space="preserve">г. Тетюши, полигон ТБО
Куйбышева, д.9
</t>
  </si>
  <si>
    <t>54.97711733091085
48.83355410325298</t>
  </si>
  <si>
    <t>Респбулика Татарстан г. Мамадыш ул. Ленина д. 105</t>
  </si>
  <si>
    <t>ООО "Экоподряд" с 11.2022 переименован в ООО "Координата ТКО" ИП Шакиров Ришат Фаритович Заинский район дер. Перцовка ул. Дачная д. 3. ИНН: 164704581705. Лицензия: Л020-00113-16/00096565</t>
  </si>
  <si>
    <t>РТ Заинский муниципальный район Верхнешипкинское сельское поселение</t>
  </si>
  <si>
    <t>55.350248, 51.861457</t>
  </si>
  <si>
    <t>ООО "ЭкоПолис" 1650340800 Лицензия: № 077 77 от 23.05.2019</t>
  </si>
  <si>
    <t>РТ Мендлееевский район, Енабердинское селькое поселение в районе пункта "Максимовка"</t>
  </si>
  <si>
    <t>РТ г. Набережные Челны БСИ промзона ул. Полиграфическая д 58/26</t>
  </si>
  <si>
    <t>1.Хакимуллин Алмаз Ильгизарович, ООО "ТАЛАНИД-ЭКО"; ИНН 1655136692; Транспортирование, хранение, обезвреживание.        2.Шайхутдинов Ирек Харисович, ООО "ЭКО-СЕРВИС"; ИНН 1623008063, размещение, утилизация.                                            3.Чекашов Евгений Андреевич, ООО "УК "ПЖКХ", ИНН 1660274803, транспортировка, размещение.</t>
  </si>
  <si>
    <t>Респ Татарстан, г Кукмор, ул Ворошилова, д 24</t>
  </si>
  <si>
    <t>Широта - 56.19005; Долгота - 50.87514</t>
  </si>
  <si>
    <t>Лаишевский район, г.Лаишево, ул.О.Кошевого д.11</t>
  </si>
  <si>
    <t xml:space="preserve">ООО"Управляющая компания Предприятие жилищно-коммунальное хозяйство" Татарстан Респ, г. Казань, ул. Родины, д. 8; ИНН 1660274803: Лицензия №16-00440/П от 26.08.2020г.; (обезвреживание, размещение) </t>
  </si>
  <si>
    <t>ПГТ Алексеевское, ООО Полигон РТ, Алексеевский район южнее 5 км.</t>
  </si>
  <si>
    <t>55.307711, 50.132003</t>
  </si>
  <si>
    <t>ООО Таланид ЭКО,420034 РТ ,г.Казань, ул. Лушникова д.10.А, помещением12., ИНН 1655136692, Лицензия №16-00133/П от 20.11.2018 г.(размещение, обезвреживание)</t>
  </si>
  <si>
    <t>РТ , Высокогорский район,пос.Березовка, ул.Новостройка д.1.</t>
  </si>
  <si>
    <t>55.9024185, 49.2532705</t>
  </si>
  <si>
    <t>РТ,г.Набережные челны, ул.им.Хади Такташа,д.37</t>
  </si>
  <si>
    <t>ООО "Чистая планета", ИНН1644092820, лицензия Л020-00113-16/00101167 от  30.11.2020г. Транспортирование</t>
  </si>
  <si>
    <t>РТ,Нижнекамский муниципальный район, п.г.т. Камские Поляны, Верхняя площадка</t>
  </si>
  <si>
    <t xml:space="preserve">ООО "Алгоритм", ИНН 9731034770,  передает на обезвреживание  ООО "Гарант-мед" лицензия Л020-00113-69/001022366 от 17.12.2020г. </t>
  </si>
  <si>
    <t>РФ,Тверская область, Рамешиковский район,сельское поселение Некрасово,в 2000 м на север от д.Заручье</t>
  </si>
  <si>
    <t>ООО "Экополис" ИНН 1650340800, лицензия ЛО20-00113-16/00156277 от29.11.2018г. Обезвреживание</t>
  </si>
  <si>
    <t>РТ,г.Набережные Челны,промзона БСИ, ул.Полиграфическая,д.58/26</t>
  </si>
  <si>
    <t>г. Набережные Челны ул. Северная д.7</t>
  </si>
  <si>
    <t>ООО "ЭкоПодряд" г. Набережные Челны, ул. Старосармановская зд.29/10, ИНН 1650192799, № (16)-160012-Т, размещение</t>
  </si>
  <si>
    <t>Пос. Бондюга, Полигон ТБО г. Менделеевск ООО "Экология"</t>
  </si>
  <si>
    <t xml:space="preserve">55.928022, 52.341519                                             </t>
  </si>
  <si>
    <t>ИП Валиев И.М., ИНН 162700006010, размещение</t>
  </si>
  <si>
    <t>ИП Ульданов Е.А. г. Йошкар-Ола ул. Панфилова 24-4, ИНН 121512030414, лиц №12-00155 от 01.03.2019г. договор с ООО "НПК Меркурий, г. Чебоксары, ул. Марпосадское шоссе, д.28, ИНН 2127013205 лиц. № 21.0004.19 от 22.03.2019г. Обеззараживание</t>
  </si>
  <si>
    <t>г. Чебоксары Марпосадское шоссе, д.28 ООО НПК Меркурий</t>
  </si>
  <si>
    <t>56.126525, 47.327643</t>
  </si>
  <si>
    <t>ООО "Экополис" г. Наб. Челны пр-т М. Джалиля д.29/2, ИНН 1650340800, №(16) -46-03-СТБ/П от 29.11.2018г., обезвреживание</t>
  </si>
  <si>
    <t>г. Набережные Челны, промзона БСИ, ул. Полиграфическая, д.58/26</t>
  </si>
  <si>
    <t>Сабинский р-н РТ п.г.т.Бсабы ул.Тукая,3</t>
  </si>
  <si>
    <t>ООО "Пласт Утиль"г Казань ул Космонавтов,67к2 пом 6 ИНН 1660272997                                                 №5231 от 4.08.2016(сан эпид закл-е)на размещение</t>
  </si>
  <si>
    <t xml:space="preserve">ООО "Таланид ЭКО г.Казань ул Лушникова,10А пом 12ИНН 1655136692   Лицензия 16-00133 от 18 сентября 2014 на     обеззвреживание, обеззараживание, размещение,транспортировку отходов                                                </t>
  </si>
  <si>
    <t xml:space="preserve">АО "Сабинское МПП ЖКХ Сабинский р-н п.г.т. Б Сабы ул Строителей,1 ИНН 1635005846  "Лицензия Л020-00113-16/00155820 от 24 марта 2016 на  сбор,утилизацию, обезвреживание отходов </t>
  </si>
  <si>
    <t>56.008269, 50.443484</t>
  </si>
  <si>
    <t xml:space="preserve"> полигон ТБО п.г.т. Б Сабы                </t>
  </si>
  <si>
    <t>г. Набережные Челны пр-т М. Джалиля д.19</t>
  </si>
  <si>
    <t>ООО "Чистая планета" г. Нижнекамск, ул. Корабельная д.8, пом 1000, ИНН 1644092820, № Л020-00113-16/00101674, размещение</t>
  </si>
  <si>
    <t xml:space="preserve">1. Полигон ТБО г. Менделеевск, РТ Менделеевский райо, Енабердинское сельское поселение, в районе н.п. Максимково                                                 2. Полигон ТБО, г.Заинск, РТ Заинский муниципальный район, Верхнешипкинскоесельское поселение.                                            3. Полигон ТБО в п.г.т. Камсикие Поляны, РТ, Нижнекамский муниципальный район, п.г.т. Камские Поляны, Верхняя площадка </t>
  </si>
  <si>
    <t xml:space="preserve">55.953780, 52.351398                                                                                                                                                         55.291095, 52.014216                                                                     55.432896, 51.344592                                                  </t>
  </si>
  <si>
    <t>ООО "Сантэксервис" г. Нижнекамск ул. Первопроходцев д.4 оф. 115, ИНН 1651083464 № (16)-6938-Т/П от 23.03.2021г., размещение</t>
  </si>
  <si>
    <t>ООО Трансвторсырье" г. Набережные Челны пр-т Казанский, д. 155/1, ИНН 1650346417, вторсырье, обезвреживание</t>
  </si>
  <si>
    <t xml:space="preserve"> г. Набережные Челны пр-т Казанский, д. 155/1</t>
  </si>
  <si>
    <t>55.668214, 52.326659</t>
  </si>
  <si>
    <t xml:space="preserve">ИП Трофимова А.Ф. Г. Набережные Челны пр-т Московский 53/27Б "Фон Барон" ИНН 165044346920, </t>
  </si>
  <si>
    <t>г. Набережные Челны, ул. Линейный проезд д.18</t>
  </si>
  <si>
    <t>55.675575, 52.454058</t>
  </si>
  <si>
    <t>ГАУЗ "БСМП" г. Набережные Челны пр-т Набережночелнинский д.18, ИНН 1650201838, договор с ООО "Экополис" г. Наб. Челны пр-т М. Джалиля д.29/2, ИНН 1650340800, №(16) -46-03-СТБ/П от 29.11.2018г., обезвреживание</t>
  </si>
  <si>
    <t>ИП Уросов г. Наб. Челны, ул. Беляева, 54-65, ИНН 165000155244, вторсырье, обезвреживание</t>
  </si>
  <si>
    <t>Набережные Челны, БСИ, ЗАО ПСТ "Подряд"</t>
  </si>
  <si>
    <t>55.669373, 52.339356</t>
  </si>
  <si>
    <t>ООО "Драгхиминдустрия" г. Казань ул. Восстания, д.100, ИНН 16558115669, №16-00251/П от 25.06.2019, обезвреживание</t>
  </si>
  <si>
    <t>г. Казань, ул. Восстания, 100</t>
  </si>
  <si>
    <t>55.833402, 49.050232</t>
  </si>
  <si>
    <t>Полигон ТБО пгт. Рыбная Слобода</t>
  </si>
  <si>
    <t>55.480216
50.184889</t>
  </si>
  <si>
    <t>Пгт.Рыбная-Слобода, ул. Сосновая д.6.</t>
  </si>
  <si>
    <t>Мифтахов А.Р., ООО "РС Жилкомсервис", Рыбная-Слобода, ул. Меркушева, дом 23; ИНН 1634009076 от 17.02.2015, вывоз размещение, лицензия 16-00312 от 24 июня 2016 г.</t>
  </si>
  <si>
    <t>Назипов А.А., ООО "Таланид-Эко", 420034, Республика Татарстан, город Казань, ул. Лушникова, д. 10а, помещ. 12; ИНН 1655136692; Л042-00110-77/00168011 от 11 апреля 2019 г., обезвреживание.</t>
  </si>
  <si>
    <t>55.690928 , 37.997102.</t>
  </si>
  <si>
    <t>РТ,Кайбицкий -н,с.Б.Кайбицы,ул.Гисматуллина,1</t>
  </si>
  <si>
    <t>ИП Хикматуллин Рустам Талгатович,422330,РТ,Кайбицкий р-н,с.Большие Кайбицы; ИНН-162100918208; №(16)-6255-СТОР от 10 сентября 2018г. ; размещение</t>
  </si>
  <si>
    <t>422330,Республика Татарстан,Кайбицкий р-н,Большекайбицкое сельское посление, в 2 км.западнее с.Большие Кайбицы</t>
  </si>
  <si>
    <t xml:space="preserve"> 55.385895
48.150476</t>
  </si>
  <si>
    <t>Альметьевск .Строителей 30/2,Тельмана 61,Лермонтова 16</t>
  </si>
  <si>
    <t>ООО"Гринта".Юр адрес:420107,РТ,Казань г,Спартаковская ул,д 6,офис 39 ИНН1650326509.Лицензия №Л020-00113-16/00113695 от 21.11.22г.(транспортирование,обработка,утилизация)</t>
  </si>
  <si>
    <t xml:space="preserve">РТ.Альметьевский район,Кульшариповское сельское поселение,ОАО " им.М.Е.Текарликова".Полигон ТКО </t>
  </si>
  <si>
    <t>54843788,52.184479</t>
  </si>
  <si>
    <t>ООО "Алгоритм"Юр адрес:121596,г Москва ул Горбунова,д-2,с-3,этаж9,офис57Б.ИНН9731034770(КлассБ)Лицензия№(76)-770019-СТБ/П от 17.12.2020</t>
  </si>
  <si>
    <t>РФ.Тверская обл,Рамешковский район,с/пНекрасово,в 2000м на север от деревни Заручье</t>
  </si>
  <si>
    <t xml:space="preserve">57.383925,36.093499, </t>
  </si>
  <si>
    <t>ООО"Зеленные Экорешения",Самарская обл,г Самара,р-н Кировский,г.Самара,тер.18км Московского шоссе,д.33,кв 190.ИНН5405955992.Лицензия Л020-00113-54/00103820 от 08.04.2021г(сбор.транспортирование.утилизация)Класс-Г</t>
  </si>
  <si>
    <t>ООО"ЭкоСоюз",г,Волжский,Волгоградская обл,ул 6-я Автодорога,д6.оф1.</t>
  </si>
  <si>
    <t>48.812618,44.76367</t>
  </si>
  <si>
    <t>МБУ"Департамент экологии и благоустройства"Юр адрес:423450,РТ,г.Альметьевск,ул.Аминова,9а.ИНН1644010401,(Класс Б)</t>
  </si>
  <si>
    <t>РТ,г.Альметьевск,Шугуровский тракт,яма Беккери</t>
  </si>
  <si>
    <t>РТ, г.Альметьевск, ул.Тельмана, 56а</t>
  </si>
  <si>
    <t>Директор Набиуллин Ильдар Фанилович, МБУ "Департамент экологии и благоустройства АМР РТ", г.Альметьевск ул.Аминова, 9 а  ИНН 1644010401                                                       Заключены прямые договора:  № б/н от 10.01.2022г., №15  от 03.10.2022г. в соответствии п.4,ч.1,ст.93 ФЗ№44. Лицензия к договорам не приложена.</t>
  </si>
  <si>
    <t>Республика Татарстан г.Альметьевск  Шугуровский тракт Биотермическая яма - яма Беккера</t>
  </si>
  <si>
    <t>Генеральный директор Семёнов Юрий Алексеевич, ООО "Алгоритм", г.Москва ул.Горбунова д.2 с.3 эт.9, офис 57Б. ИНН 9731034770. Заключен договор №14 от 12.01.2023 г. Лицензия №(76)-770019-СТБ/П от 17.12.2020 г. на осуществление деятельности по сбору, транспортированию, обработке, утилизации, обезвреживанию, размещению отходов I-IV классов опасности.</t>
  </si>
  <si>
    <t>Тверская область, Рамешковский район, сельское поселение Некрасово, в 2000 м. на север от д.Заручье</t>
  </si>
  <si>
    <t xml:space="preserve">57.383923, 36.093500                      </t>
  </si>
  <si>
    <t xml:space="preserve">Генеральный директор Ярлыченко Светлана Александровна, ООО "Гринта" Договор №ЭСБП-034343 от 01.01.2022 г., РТ г.Казань ул.Спартаковская, д.6 офис 39. ИНН 1650326509. Лицензия к договору не приложена. </t>
  </si>
  <si>
    <t>Альметьевский муниципальный район, Кульшариповское сельское поселение ОАО "Н.Е.Токарликова"</t>
  </si>
  <si>
    <t>54.843788,   52.184479</t>
  </si>
  <si>
    <t>Республика Татарстан, г. Альметьевск, ул.Ленина, д.157</t>
  </si>
  <si>
    <t>ООО "ГРИНТА"  (Класс А), Юр. Адрес: г.Казань, ул.Спартаковская, д.6 офис 39, ИНН 1650326509, лицензия № Л020-00113-16/00113695 от 21.11.2022 г. (транспортирование, обработка, утилизация)</t>
  </si>
  <si>
    <t>Альметьевский район, Кульшариповское сельское поселение, ОАО "им. Н.Е.Токарликова". Полигон ТКО</t>
  </si>
  <si>
    <t>54.843788, 52.184479</t>
  </si>
  <si>
    <t>МБУ "Департамент экологии и благоустройства Альметьевского муниципального района РТ" (Класс Б), Юр.адрес: г.Альметьевск, ул.Аминова, 9а, ИНН 1644010401</t>
  </si>
  <si>
    <t>г. Альметьевск, Шугуровский тракт, яма Беккари</t>
  </si>
  <si>
    <t>ООО "ЭКОПОЛИС" (Класс Б), Юр.адрес: г.Наб.Челны, переулок Юности, д.9, кв.11, ИНН 1650340800, лицензия №(16)-4603-СТБ/П от 29.11.2018 г.  (сбор отходов, транспортирование, обезвреживание)</t>
  </si>
  <si>
    <t>г. Наб. Челны, промзона БСИ, ул. Полиграфическая, д.58/26</t>
  </si>
  <si>
    <t>ООО "Зеленые экологические решения" (Класс Г), Юр.адрес: Самарская область, г.Самара, вн.р-н Кировский, Тер.18 км Московское шоссе, д.33, кв.190, ИНН 5405955992, лицензия Л020-00113-54/00103820 от 08.04.2021 г. (сбор, транспортирование,  утилизация)</t>
  </si>
  <si>
    <t xml:space="preserve">ООО "ЭкоСоюз",  г. Волжский, Волгоградская обл., ул. 6-я Автодорога, д 6, оф.1 </t>
  </si>
  <si>
    <t>48.812618, 44.76367</t>
  </si>
  <si>
    <t xml:space="preserve">ООО "Поволжская экологическая компания" (Класс Г), Юр.адрес: г.Наб.Челны, Автосборочный проезд, д. 29/63, ИНН 1650164960, лицензия №16-00428/П от 14.09.2018 г. (сбор, транспортирование) </t>
  </si>
  <si>
    <t>ООО "НПК Меркурий" г. Чебоксары, Марпосадское шоссе, д.28</t>
  </si>
  <si>
    <t>56.126514, 47.327597</t>
  </si>
  <si>
    <t>г.Альметьевск ул.Чехова 21а</t>
  </si>
  <si>
    <t>ООО "Гринта" договор №ЭСБП-021480 от 07.12.2020г., 1650326509</t>
  </si>
  <si>
    <t>РТ, Альметьевский муниципальный район, Кульшариповское сельское поселение, ОАО "Н.Е. Токарликова"</t>
  </si>
  <si>
    <t>МБУЗ "Департамент экологии и природопользования Альметьевского муниципального района РТ Договор №04 от 11.01.2021 г., 1644010401</t>
  </si>
  <si>
    <t>РТ, г. Альметьевск, Шугуровский тракт</t>
  </si>
  <si>
    <t>г. Альметьевс ул.Тельмана 56</t>
  </si>
  <si>
    <t>ООО "ЭКОПОЛИС" г.Набережные Челны, Юности переулок,дом 9  кв-11, 88552 74-74-47    ИНН-1650340800, ОГРН-1161690175756    ЛИЦЕНЗИЯ №-16(- 4603СТБ/П. 29.11.11.г. Инд.предприниматель: Назаров Павел Юрьевич</t>
  </si>
  <si>
    <t xml:space="preserve"> г. Набережные Челны БСИ   улПолиграфическая 58/26</t>
  </si>
  <si>
    <t>РТ, г.Бавлы, ул.Энгельса, д.55</t>
  </si>
  <si>
    <t>ООО "Мехуборка Кама", 1650326523,№16-00282 от 10.06.2016.</t>
  </si>
  <si>
    <t>Полигон ТБО Бавлы</t>
  </si>
  <si>
    <t>г.Казань, ул.Исаева, 5</t>
  </si>
  <si>
    <t>ООО "ПЖКХ", 1660086574, г.Казань, ул.Родины, 8, оф.10, лицензия №16-00440/П от26.08.2020г.</t>
  </si>
  <si>
    <t>ООО "Таланид-Эко"; лицензия №16-00133/П от 29.11.2018; ИНН 1655136692; г.Казань, ул. Лушникова, д.10а</t>
  </si>
  <si>
    <t>РТ, Высокогорский района, поселок Березка, ул. Новостройка, д.1а</t>
  </si>
  <si>
    <t>56.06725°, 49.271227°</t>
  </si>
  <si>
    <t>ООО "Поволжская экологическая компания"; лицензия №16-00165/П от 21.06.2018; ИНН 1660176323; г.Казань, ул. Аделя Кутуя, д.160</t>
  </si>
  <si>
    <t>ООО "НПК Меркурий", г.Чебоксары, Марпосадское шоссе, д.28</t>
  </si>
  <si>
    <t>56.12645°, 47.328243°</t>
  </si>
  <si>
    <t>ООО "ПЭК Регион 1", г.Казань, ул. Аделя Кутуя, д.160</t>
  </si>
  <si>
    <t>55.774808°, 49.192211°</t>
  </si>
  <si>
    <t>г.Казань, ул. Оренбургский тракт, д.140</t>
  </si>
  <si>
    <t>не образуется</t>
  </si>
  <si>
    <t>ООО УК "ПЖКХ"; лицензия №16-00440/П от 26.08.2020; ИНН 1660274803; г.Казань, ул. Родины, д.8, офис 10</t>
  </si>
  <si>
    <t>Полигон ТКО "Восточный", г.Казань, ул. Химическая, д.33</t>
  </si>
  <si>
    <t>55.892829°,  48.980242°</t>
  </si>
  <si>
    <t xml:space="preserve"> ООО "Буревестник", г.Казань, ул.Депменьтьева, 45, ИНН 1659068588</t>
  </si>
  <si>
    <t xml:space="preserve"> г.Казань, ул.Химическая ,33</t>
  </si>
  <si>
    <t>ООО "ЭкоРесурс", г.Казань, Техническая, 64, ИНН 1659075384</t>
  </si>
  <si>
    <t>г.Казань, Мамадышский тракт, 140, кладбище самосырова лит.Б</t>
  </si>
  <si>
    <t>55.800661, 49.291754</t>
  </si>
  <si>
    <t>р.Казань, ул.Ибрагимова, 58, оф.305, ИНН 1655340779</t>
  </si>
  <si>
    <t>р.Казань, ул.Аделя Кутуя, 110в.</t>
  </si>
  <si>
    <t>55.779601, 49.192194</t>
  </si>
  <si>
    <t>ООО "ПЭК", г.Казань, ул.А.Кутуя, 160, ИНН 1660176323</t>
  </si>
  <si>
    <t>Республика Татарстан, Пестречинский район, с. Старое Шигалеево</t>
  </si>
  <si>
    <t>р.Казань, ул.Глушко, 39-47, ИНН 1660272997</t>
  </si>
  <si>
    <t>р.Казань, ул.Аделя Кутуя, 163а.</t>
  </si>
  <si>
    <t>55.768821, 49.191017</t>
  </si>
  <si>
    <t>ООО"Бытмастер", ул.2-я Бригадная, 9-3, ИНН 1659112861</t>
  </si>
  <si>
    <t>ООО"ПК"Возрождение", г.Казань, санитарная зона ПАО "КазаньОргсинтез", Бобыльский овраг</t>
  </si>
  <si>
    <t>55.899714° 48.99477°</t>
  </si>
  <si>
    <t>ИПУльдановЕ.А., Марий-Эл, г.Йошкар-Ола, ул.Панфилова, 24-4, ИНН 121512030414</t>
  </si>
  <si>
    <t>ООО "НПК "Меркурий", 428022, г.Чебоксары, Марпосадское шоссе,29</t>
  </si>
  <si>
    <t>56.127015, 47.362173</t>
  </si>
  <si>
    <t>ИП Алтыбаева С.А., Республика Марий Эл, Горномарийский район, д.Кадышево, ул.Кадышевская, д2</t>
  </si>
  <si>
    <t>56.260788, 46.535975</t>
  </si>
  <si>
    <t>ООО "Благоустройство" 424006, Республика Майрий-Эл, ул. Машиностроителей, д.109.</t>
  </si>
  <si>
    <t>56.625351, 47.840508</t>
  </si>
  <si>
    <t>г.Казань, ул.Восстания, 100, ИНН 1658115669, Л020-00113-16/00095773 от 25.06.2019</t>
  </si>
  <si>
    <t>г.Казань, ул.Восстания, 100</t>
  </si>
  <si>
    <t>55.836954, 49.054503</t>
  </si>
  <si>
    <t>ООО "ПЭК"(1660176323), ООО "Экоресурс"(1659075384),ИП Ульданов Е.А.(121512030414)</t>
  </si>
  <si>
    <t>ООО "ПОЛИГОН" Высокогорский р-н, деревня Новые Бирюли,Мамадышский тракт. Самосыровское кладбище. Здание лит. "Б",г. Йошкар-ола  ул.Крылова 53а.,ООО НПК Меркурий. г. Чебоксары, Марпосадское шоссе, 28</t>
  </si>
  <si>
    <t>Респ Татарстан, г Набережные Челны, им Габдуллы Тукая наб, д 69</t>
  </si>
  <si>
    <t>ООО "Чистая планета "(1644092820),  МАУ " Дирекция городского хозяйства"(1650025607)</t>
  </si>
  <si>
    <t>ООО «Мехуборка К»
РТ, Нижнекамский муниципальный район, п.г.т. Камские Поляны, Верхняя площадка, МАУ "Дирекция городского хозяйства"Наб. Челны, Элеваторная гора Лермонтова 54.</t>
  </si>
  <si>
    <t>Респ Татарстан, г Нижнекамск, ул Менделеева, зд 46</t>
  </si>
  <si>
    <t>ООО "НК- сервис ЗАИНСК"(1644071644), МАУ "Дирекция городского хозяйства"(1650025607)</t>
  </si>
  <si>
    <t>ООО «Мехуборка К»
РТ, Нижнекамский муниципальный район, п.г.т. Камские Поляны, Верхняя площадка,</t>
  </si>
  <si>
    <t>Респ Татарстан, г Бугульма, ул Владимира Ленина, д 90</t>
  </si>
  <si>
    <t xml:space="preserve"> </t>
  </si>
  <si>
    <t>ООО "Гринта"(1650326509), ООО "Алгоритм"(9731034770).</t>
  </si>
  <si>
    <t>ОАО «Экосервис»
РТ, Альметьевский район, в границах землепользования ОАО им. Н.Е. Токарликова, Лениногорский тракт 7 кладбище.</t>
  </si>
  <si>
    <t>Респ Татарстан, г Альметьевск, ул Шевченко, д 112а</t>
  </si>
  <si>
    <t>ООО "Чистый город"(1644071644), МБУ "Депортамент экологии и благоустройства"(1644010401).</t>
  </si>
  <si>
    <t>г Казань, ул Зур Урам, зд 5 к 1</t>
  </si>
  <si>
    <t>ООО "ПЭК"(1660176323), ООО "Экоресурс"(1659075384)</t>
  </si>
  <si>
    <t>ООО "ПОЛИГОН" Высокогорский р-н, деревня Новые Бирюли,Мамадышский тракт. Самосыровское кладбище. Здание лит. "Б"</t>
  </si>
  <si>
    <t>ООО "ПЭК",1660176323.Лицензия №16-00165/11 от 21.06.2018 г.</t>
  </si>
  <si>
    <t>До 14.07. отходы размещались  на Полигоне ТКО "Восточный",г.Казань,ул.Химическая,33.С 15.07.22  класс А размещался  на площадке ООО "Полигон",Высокогорский р-н,деревня Новые Бирюли</t>
  </si>
  <si>
    <t>ООО "УК "ПЖКХ",1660274803,г.Казань,ул.Родины,д.8,оф10. Пансионат и Отделение переливания крови,находящиеся за территрией РКБ,в жилом доме.</t>
  </si>
  <si>
    <t>Полигон ТКО "Восточный",г.Казань,ул..Химическая,33.</t>
  </si>
  <si>
    <t>ООО Эко-Ресурс",1655340779,РТ,г.Казань,пр.Ибрагимова,д,58,оф.305.Передача на переработку,гофрокартон,макулатура-29,3 т;пэт-тара-19 т.</t>
  </si>
  <si>
    <t>ООО "ПЭК",1660176323,анатомические на сжигание</t>
  </si>
  <si>
    <t>Вывозится и передается на сжигание ООО"ПЭК-Регион1".Село Старое Шигалеево</t>
  </si>
  <si>
    <t>ООО "Главметалл",1655298319,РТ,420066,г.Казань,ул.Хади Такташ,д.78,оф 301.Передача  медицинского оборудования,инвентаря,мебели.,списанных машин.</t>
  </si>
  <si>
    <t>ООО "ДрагХиминдустрия",1658115669,РТ,420095,г.Казань,ул.Восстания,дом 100,офис здание7.Передача на переработку фиксажа,пленки.</t>
  </si>
  <si>
    <t>ООО "ПЭК"1660176323.Передача на обезврежение отработанных ртутных ламп  типа ЛБ.ЛД,отработанных медицинских термометров,бактерицидных ламп,отходы ксилола,формалина,тонер отработанный от картриджей.</t>
  </si>
  <si>
    <t xml:space="preserve"> ООО "Поволжская экологическая компания", РТ, г.Казань, ул А.Кутуя, д. 160, ИНН 1660176323, Лицензия на осуществлении деятельности по сбору, транспортированию, обработке, утилизации, обезвреживанию, размещению отходов I-IV класса опасности № 16-00165/П от 21.06.2018г.</t>
  </si>
  <si>
    <t>Отходы классов А  и Б - ООО "Полигон", Высокогорский район, д. Новые Бирюли, ООО "УК "ПЖКХ", ул. Химическая, 33 (Лицензия на осуществление деятельности по сбору, транспортированию, обработке, утилизации, обезвреживанию, размещению отходов I-IV класса опасности №16-00440П от 26.08.2020 г.)                                 Отходы класса Г - ООО "Меркурий", Нижний Новгород, ул. Нехинская, 61</t>
  </si>
  <si>
    <t>РТ.г.Казань,ул.Сибирский тракт,дом 29,31</t>
  </si>
  <si>
    <t>1.РТ,Высокогорский район,п.Березка,ул.Новостройка,д.1,56.0819754, 49.2639254</t>
  </si>
  <si>
    <t>1.Республика Марий Эл,г.Йошкар-Ола,Элеваторный проезд,11 Д,56.6093163, 47.9029678</t>
  </si>
  <si>
    <t>420061, Российская Федерация, Республика Татарстан, г. Казань, ул. Николая Ершова, дом 65, нежилое помещение №1001</t>
  </si>
  <si>
    <t>ООО "Управляющая компания "Предприятие жилищно-коммунального хозяйства"                     ИНН № 1660274803                                        лицензия №16-00440/IП от 26.08.2020г (сбор, транспортирование, обработка, утилизация, размещение)</t>
  </si>
  <si>
    <t>РТ, г. Казань, ул. Химическая, д. 33</t>
  </si>
  <si>
    <t>ООО "Поволжская экологическая компания"        ИНН № 1660176323                                        лицензия № 16-00165/П от 21.06.2018 (сбор, транспортирование, обработка, утилизация, обезвреживание, размещение)</t>
  </si>
  <si>
    <t>РТ, г. Казань, ул. А.Кутуя, д. 160</t>
  </si>
  <si>
    <t>55.777018, 49.192006</t>
  </si>
  <si>
    <t>ООО "ПЭК регион 1"                                            ИНН № 1660121740                                         лицензия № 16-00370/П от 22.12.2020г (сбор, обезвреживание, транспортирование)</t>
  </si>
  <si>
    <t>РТ, Пестречинский район, с. Старое Шигалеево, кад.номер 16:33:181620:4</t>
  </si>
  <si>
    <t>423440, Российская Федерация, Республика Татарстан, Альметьевский район, пгт Нижняя Мактама, ул. Промышленная, дом 1А</t>
  </si>
  <si>
    <t>ООО "Экополис"                                                   ИНН 1650340800                                             лицензия Л020-00113-16/00156277 от 29.11.2018 (транспортирование)</t>
  </si>
  <si>
    <t>РТ, г. Набережные Челны, промзона БСИ, ул. Полиграфическая, д.58/26</t>
  </si>
  <si>
    <t>ООО "Гринта"                                                        ИНН № 1650326509                                        лицензия Л020-00113-16/00113695 от 21.11.2022 обработка, (сбор, транспортирование, утилизация)</t>
  </si>
  <si>
    <t>РТ, Альметьевский район, Кульшариповское сельское поселение</t>
  </si>
  <si>
    <t>423815, Российская Федерация, Республика Татарстан, г. Набережные Челны, проспект Вахитова, дом 12</t>
  </si>
  <si>
    <t>РТ, г. Набережные Челны, Автосборочный проезд, д. 29/63</t>
  </si>
  <si>
    <t>ООО "Чистая планета"                                          ИНН № 1644092820                                        лицензия ЛО20-00113-16/00101674 от 13.04.2023</t>
  </si>
  <si>
    <t xml:space="preserve">ООО "Экология" полигон г. Менделеевск, Енабердинское сельское поселение, в районе н.п. Максимково                         ИП Шакиров Р.Ф. полигон ТБО г. Заинск, Верхнешипкинское сельское поселение                ООО "Коммунсервис" полигон в п.г.т. Камские Поляны, Верхняя площадка                      </t>
  </si>
  <si>
    <t>55.5713, 52.2100</t>
  </si>
  <si>
    <t>г.Казань, ул.Сары Садыковой д.16 ул.Н.Ершова д.4/2</t>
  </si>
  <si>
    <t xml:space="preserve">г. Казань, ул. Седова д.3 </t>
  </si>
  <si>
    <t>ООО "Таланид-Эко", г. Казань, ул. Лушникова, 10 А , пом.12. ИНН 1655136692, лицензия №16-00133/п от 29.11.2018г.(сбор, транспортирование, обработка, утилизация, обезвреживание, размещение)</t>
  </si>
  <si>
    <t>РТ Высокогорский район,п. Березка, ул. Новостройка, д.1 А</t>
  </si>
  <si>
    <t>ООО "УК "ПЖКХ", г. Казань, ул. Родины, д.8 оф.10. ИНН 1660274803. Лицензия № 16-00440/п от 26.08.2020г.</t>
  </si>
  <si>
    <t>Набережные Челны, пр. Московский, 85</t>
  </si>
  <si>
    <t>Классы Б и В                                                            Транспортирование ООО "Чистая планета" г. Нижнекамск, ул. Корабельная, д.8, оф. пом. 1000, ИНН 1644092820, Лицензия (16) - 6964 - Т/П от 30 ноября 2020 г.;                                                       Размещение: ООО "Комунсервис" 423800, Респ. Татарстан, г. Набережные Челны, тракт Мензелинский, зд 54А, лит.А1 оф. 302, ИНН 1650226102, Лицензия 16-00406/П от 30 ноября 2020 г.</t>
  </si>
  <si>
    <t xml:space="preserve">Размещение: ООО "Комунсервис" Полигон ТБО в п.г.т. Камские Поляны; РТ, Нижнекамский муниципальный район, п.г.т. Камские Поляны, Верхняя площадка </t>
  </si>
  <si>
    <t xml:space="preserve"> 55.433501, 51.345887                     </t>
  </si>
  <si>
    <t xml:space="preserve">Класс Г                                                         Транспортирование: ООО " Поволжская экологическая компания",  г. Набережные Челны, Автосборочный проезд, дом №29/63, ИНН 1650164960, Лицензия 16-00428/П от 14.09.2018 г.                                        Обезвреживание (ртутные лампы и термометры): Переработчик ООО "НПК МЕРКУРИЙ" 428022, Чувашская Республика, г. Чебоксары, Марпосадское шоссе, д. 28, ИНН 2127013205, Лицензия  21.0004.19 от 22.03.2019 г.                          Обезвреживание (шины): ООО "Теплоснаб" г. Набережные Челны, Автосборочный проезд, дом №29/63, ИНН 1650333111, Лицензия (16) 5291-СТОУ-П от 20.10.2021 г. 
</t>
  </si>
  <si>
    <t>Обезвреживание: 428022, Чувашская Республика, г. Чебоксары, Марпосадское шоссе, д. 28 г. Набережные Челны, Автосборочный проезд, дом №29/63</t>
  </si>
  <si>
    <t>47.327489, 56.126489 52.466974, 55.718288</t>
  </si>
  <si>
    <t>423803, РТ, г. Набережные Челны, проспект Набережночелнинский,  дом 18</t>
  </si>
  <si>
    <r>
      <t>Класс А</t>
    </r>
    <r>
      <rPr>
        <sz val="12"/>
        <rFont val="Times New Roman"/>
        <family val="1"/>
        <charset val="204"/>
      </rPr>
      <t>: Директор - Сергеев Эдуард Владимирович, ООО "Чистая планета", ИНН 1644092820, Лицензия №(16)-6994-Т/П от 30.11.2020 г. на осуществление деятельности по сбору, транспортированию, обработке, утилизации, обезвреживанию, размещению отходов I - IV классов опасности. Виды деятельности: транспортирование отходов  II-IV классов опасности.</t>
    </r>
  </si>
  <si>
    <t>ООО "Экология" Полигон ТБО г. Менделеевск, адрес: РТ, Менделеевский р-н, Енабердинское с.п., в районе н.п. Максимково</t>
  </si>
  <si>
    <t>55.9305214175, 52.344929744</t>
  </si>
  <si>
    <t>ИП Шакиров Р.Ф. Полигон ТБО г. Заинск, адрес: РТ, Заинский муниципальный район, Верхнешипкинское с.п.</t>
  </si>
  <si>
    <t>55.3508326789, 51.8614306895</t>
  </si>
  <si>
    <t>ООО "Комунсервис" Полигон ТБО в п.г.т. Камские Поляны, адрес: РТ, Нижнекамский муниципальный район, п.г.т. Камские Поляны, Верхняя площадка</t>
  </si>
  <si>
    <t>55.433501, 51.345887</t>
  </si>
  <si>
    <r>
      <t xml:space="preserve">Класс А (шприцы, макулатура): </t>
    </r>
    <r>
      <rPr>
        <sz val="12"/>
        <rFont val="Times New Roman"/>
        <family val="1"/>
        <charset val="204"/>
      </rPr>
      <t>Индивидуальный предприниматель Нуриев Фарид Фирдависович, ИНН 165039665818</t>
    </r>
  </si>
  <si>
    <t>Вторсырье, адрес: РТ, г. Набережные Челны, Резервный проезд, 22</t>
  </si>
  <si>
    <t>55.718314, 52.420551</t>
  </si>
  <si>
    <t>Вторсырье с последующей передачей на переработку в ЗАОр НП НЧ КБК по адресу: РТ, г. Набережные Челны, БСИ, ул. Народная, д. 1</t>
  </si>
  <si>
    <t>55.643454, 52.334214</t>
  </si>
  <si>
    <r>
      <t>Класс Б:</t>
    </r>
    <r>
      <rPr>
        <sz val="12"/>
        <rFont val="Times New Roman"/>
        <family val="1"/>
        <charset val="204"/>
      </rPr>
      <t xml:space="preserve"> Директор - Назаров Павел Юрьевич, ООО "Экополис", ИНН 1650340800, Лицензия №(16)-4603-СТБ/П от 29.11.2018 г. на осуществление деятельности по сбору, транспортированию, обработке, утилизации, обезвреживанию, размещению отходов I - IV классов опасности. Виды деятельности: сбор отходов III - IV классов опасности, транспортирование отходов  I-IV классов опасности, обезвреживание отходов III - IV классов опасности.</t>
    </r>
  </si>
  <si>
    <t>Инсинераторы (установки для термического уничтожения жидких, твердых и газообразных отходов). Место нахождения: 423800, РТ, г. Набережные Челны, переулок Юности, д. 9, квартира 11; Места осуществления лицензируемого вида деятельности: 423800, РТ, г. Набережные Челны, промзона БСИ, ул. Полиграфическая, д. 58/26.</t>
  </si>
  <si>
    <t xml:space="preserve">55.646502, 52.319481 </t>
  </si>
  <si>
    <r>
      <t>Класс В:</t>
    </r>
    <r>
      <rPr>
        <sz val="12"/>
        <rFont val="Times New Roman"/>
        <family val="1"/>
        <charset val="204"/>
      </rPr>
      <t xml:space="preserve"> Директор - Назаров Павел Юрьевич, ООО "Экополис", ИНН 1650340800, Лицензия №(16)-4603-СТБ/П от 29.11.2018 г. на осуществление деятельности по сбору, транспортированию, обработке, утилизации, обезвреживанию, размещению отходов I - IV классов опасности. Виды деятельности - сбор отходов III - IV классов опасности, транспортирование отходов  I-IV классов опасности, обезвреживание отходов III - IV классов опасности.</t>
    </r>
  </si>
  <si>
    <t>Инсинераторы (установки для термического уничтожения жидких, твердых и газообразных отходов). Место нахождения: 423800, РТ, г. Набережные Челны, переулок Юности, д. 9, квартира 11; Места осуществления лицензируемого вида деятельности:  423800, РТ, г. Набережные Челны, промзона БСИ, ул. Полиграфическая, д. 58/26.</t>
  </si>
  <si>
    <r>
      <t>Класс Г:</t>
    </r>
    <r>
      <rPr>
        <sz val="12"/>
        <rFont val="Times New Roman"/>
        <family val="1"/>
        <charset val="204"/>
      </rPr>
      <t xml:space="preserve"> Директор - Сафаров Рудель Николаевич, ООО "ПОВОЛЖСКАЯ ЭКОЛОГИЧЕСКАЯ КОМПАНИЯ", ИНН 1650164960, Лицензия №16-00428/П от 14.09.2018 г. на осуществление деятельности по сбору, транспортированию, обработке, утилизации, обезвреживанию, размещению отходов I - IV классов опасности. Виды деятельности:  сбор отходов III - IV классов опасности, транспортирование отходов  I-IV классов опасности, обработка отходов IV классов опасности, утилизация отходов IV классов опасности, размещение отходов III - IV классов опасности.</t>
    </r>
  </si>
  <si>
    <t>Место нахождения: 423800, РТ, г. Набережные Челны,проезд Автосборочный, д. 29/63; Места осуществления лицензируемого вида деятельности: 423800, РТ, г. Набережные Челны,проезд Автосборочный, д. 29/63; РТ, г. Набережные Челны, ул. Металлургическая, д. 101А; РТ, г. Набережные Челны, в районе нп Сарайлы.</t>
  </si>
  <si>
    <t>55.692237, 52.491077</t>
  </si>
  <si>
    <t>423570, Республика Татарстан     г.Нижнекамск ул. Ахтубинская-9</t>
  </si>
  <si>
    <t>ООО "Нк-Сервис Заинск", Контракт №33-22 кс/о/в от 23.12.2021г., г.Нижжнекамск, ИНН 1647016056, Лицензия №(16)-6473-Т/П от 17.11.2023 г., размещение</t>
  </si>
  <si>
    <t>Полигон ТБО ПГТ Камские Поляны, НМО ПГТ Камские Поляны, верхняя площадка</t>
  </si>
  <si>
    <t>55.439631, 51.345692</t>
  </si>
  <si>
    <t>ООО "Полигон НК" Договор № 370-22 кс/о (м) от 04.08.2022г., г.Нижжнекамск, ИНН 1651085373, Лицензия №(16)-9066-СТР от 26.03.2020 г., размещение</t>
  </si>
  <si>
    <t xml:space="preserve">Шингальчинское сельское поселение в районе села Сарсаз-Бли </t>
  </si>
  <si>
    <t>55.570409, 51.770751</t>
  </si>
  <si>
    <t>ООО "Мобэко", Договор №4-22Д от 1001.2022г., г.Можга, ИНН 1651065031, Лицензия №ЛО20-00113-16/00153763 от 03.06.2016 г., переработка</t>
  </si>
  <si>
    <t>АО "Свет" г. Можга, Свердловский бульвар,39</t>
  </si>
  <si>
    <t>56.450236, 52.234997</t>
  </si>
  <si>
    <t>ООО "Тимер" Договор №1/2022/3-22 д ОТ 03.01.2022г., г.Набережные Челны, ИНН 1651087300, Лицензия №МЭ 21 0216 от 20.04.2021 г., переработка</t>
  </si>
  <si>
    <t>Набережночелнинский трубный завод ТЭМПО", ул. Моторная, 38</t>
  </si>
  <si>
    <t>55.722907, 52.541975</t>
  </si>
  <si>
    <t>ИП Ефимов И.П. №43-22 кс/о (м) от 14.12.2021г., г.Нижнекамск, ИНН 165130843846, Лицензия №не требуется, размещение</t>
  </si>
  <si>
    <t>городское кладбище г. Нижнекамск</t>
  </si>
  <si>
    <t>55.577729, 51.785676</t>
  </si>
  <si>
    <t>ООО "Полимер ресурс" Договор №5-22Д от 10.01.2022г., г.Казань, ИНН 1661007818, Лицензия №ЛО20-00113-16/00019188 от 26.07.2016 г., переработка</t>
  </si>
  <si>
    <t>ООО "Полимер-Ресурс" г. Казань, ул.Короленко,120</t>
  </si>
  <si>
    <t>55.850644, 49.103292</t>
  </si>
  <si>
    <t>ООО "ДрагХимИндустрия", Договор №6-22Д от 10.01.2022г., г.Казань, ИНН 1658115659, Лицензия №ЛО20-00113-16/00095773 от 26.05.2016 г., переработка</t>
  </si>
  <si>
    <t>ООО "ДрагХимИндустрия" г. Казань, ул Восстания д.100</t>
  </si>
  <si>
    <t>55.833861, 49.050615</t>
  </si>
  <si>
    <t>ООО "Экология" Договор №80/295-22 от 07.07.2022г., г.Нижнекамск, ИНН 1651016563, Лицензия №(16)-2907-СТОБ/П от 24.02.2021 г., обеззвреживание</t>
  </si>
  <si>
    <t>ООО "Экология", г.Нижнекамск, территория Промзона ПАО "НКНХ"</t>
  </si>
  <si>
    <t>55.588880, 51.895661</t>
  </si>
  <si>
    <t>ООО "Экополис" Договор №523-22 от 14.11.2022г., г.Набережные Челны, ИНН 1650340800, Лицензия №(16)-4603-СТБ/П от 26.11.2018 г., обеззвреживание</t>
  </si>
  <si>
    <t>ООО "Экополис" г.Набережные Челны, Промзона БСИ, ул.Полиграфическая, д.58/26</t>
  </si>
  <si>
    <t>55.646582, 52.320360</t>
  </si>
  <si>
    <t>ИП Ульданов Контракт №385-22 кс/о от 19.08.2022г., г.Йошкар-Ола, ИНН 121512030414, Лицензия №12-00155 от 01.03.2019 г., обеззвреживание</t>
  </si>
  <si>
    <t>ООО "Благоустройство", г.Йошкар-Ола, ул.Машиностроителей, д.109 (мусоросортировочный комплекс)</t>
  </si>
  <si>
    <t>56.627291, 47.840393</t>
  </si>
  <si>
    <t xml:space="preserve">ГАУЗ "Городская больница №5" </t>
  </si>
  <si>
    <t>РТ, г. Набережные Челны, проспект Вахитова, дом. 13</t>
  </si>
  <si>
    <t xml:space="preserve"> Сергеев Э. В., ООО «Чистая планета», 423587, РТ, Нижнекамский р-он, г. Нижнекамск, ул. Корабельная, д.8. пом. 1000, Инн 1644092820, №(16)-6964-Т/П от 30.11.2020 г. Деятельность по сбору, транспортированию, обработке, утилизации, обезвреживанию, размещению отходов I-IV класса опасности.</t>
  </si>
  <si>
    <t>ООО «Экология» Полигон ТБО г. Менделеевск. Адрес: РТ, Менделеевский район, Енабердинское сельское поселение в районе н. п. Максимково. ИП Шакиров Р,Ф. Полигон ТБО г. Заинск, адрес: РТ, Заинский муниципальный район, Верхнешипкинское сельское поселение. ООО «Комунсервис» Полигон ТБО в п.г.т. Камские Поляны, адрес: РТ, Нижнекамский муниципальный район, п.г.т. Камские Поляны, Верхняя площадка</t>
  </si>
  <si>
    <t>ООО Экология — 55.9305214175, 52.344929744.                                             ИП Шакиров — 55.3508326789, 51.8614306895.                                                  КомунСервис-55.433501, 51.345887</t>
  </si>
  <si>
    <t>ГАУЗ "Городская больница №5" Поликлиника №5</t>
  </si>
  <si>
    <t>РТ, г. Набережные Челны, 20/09 блок А</t>
  </si>
  <si>
    <t>Кавеев Р. Г., ООО «Координата-Тко», 420029, РТ, г. Казань, ул. Сибирский тракт, дом.34., Инн 1660335541, №ЛО20-00113-16/00096565 от 11.05.2022 г. Транспортирование отходов 3-4 классов опасности.</t>
  </si>
  <si>
    <t>ГАУЗ "Городская больница №5" Поликлиника №9</t>
  </si>
  <si>
    <t>РТ, г. Набережные Челны, 20/09 блок Д</t>
  </si>
  <si>
    <t>Назаров П. Ю., ООО «Экополис», 423800, РТ, г. Набережные Челны, проспект Мусы Джалиля, д. 29/2, оф.317. №(16) -4603-СТБ/П от 29.11.2018 г. Деятельность по сбору, транспортированию, обработке, утилизации, обезвреживанию, размещению I-V класса опасности.</t>
  </si>
  <si>
    <t>г. Набережные Челны, БСИ, ул. Полиграфическая, д. 58/26</t>
  </si>
  <si>
    <t>52.319472, 55.646502</t>
  </si>
  <si>
    <t>Браиловский В. А., ООО "БизнесАйти", 420053, РТ, г. Казань Поперечно-Ноксинская д. 3а, офис 2.Инн 1660179980, №16-00199/П от 7.07.2017 г. Деятельность по сбору, транспортированию, обработке, утилизации, обезвреживанию, размещению отходов I-IV класса опасности.</t>
  </si>
  <si>
    <t>РТ, г. Набережные Челны проезд Автосборочный д. 29/63</t>
  </si>
  <si>
    <t>55.7207680, 52.4647480</t>
  </si>
  <si>
    <t>Мухамадеев М. Ф. ГАУЗ РТ" БСМП", 423803, г. Набережные Челны, пр. Набережночелнинский д.18. Инн 1650201838.Назаров П. Ю., ООО «Экополис», 423800, РТ, г. Набережные Челны, проспект Мусы Джалиля, д. 29/2, оф.317. №(16) -4603-СТБ/П от 29.11.2018 г. Деятельность по сбору, транспортированию, обработке, утилизации, обезвреживанию, размещению I-V класса опасности.</t>
  </si>
  <si>
    <t>Леонтьев А. В., ООО «КазаньДрагХимИндустрия», 420095, РТ, г. Казань ул. Восстания д.100. Инн 1658115669, № 16-00251/П от 25.06.2019 г. Деятельность по сбору, транспортированию, обработке, утилизации, обезвреживанию, размещению отходов I-IV класса опасности.</t>
  </si>
  <si>
    <t>РТ, г. Казань ул. Восстания д.100.</t>
  </si>
  <si>
    <t>55.833420, 49.050422</t>
  </si>
  <si>
    <t xml:space="preserve">РТ г. Набережные Челны пр.Набережночелнинский ,д.16А
</t>
  </si>
  <si>
    <t>176.5</t>
  </si>
  <si>
    <t>1.Ооо «Экология»  Полигон ТБО г. Менделеевск, адрес: РТ, Менделеевский район, Енабердинское сельское поселение, в районе н.п. Максимково</t>
  </si>
  <si>
    <t xml:space="preserve">1.Ооо «Экология»  </t>
  </si>
  <si>
    <t>2. ИП Шакиров Р.Ф.</t>
  </si>
  <si>
    <t xml:space="preserve"> Полигон ТБО г. Заинск, адрес: РТ, Заинский муниципальный район, Верхнешипкинское сельское поселение. </t>
  </si>
  <si>
    <t xml:space="preserve">3. ООО «Комунсервис» </t>
  </si>
  <si>
    <t>Полигон ТБО в п.г.т. Камские Поляны, адрес: РТ, Нижнекамский муниципальный район, п.г.т. Камские Поляны, Верхняя площадка.</t>
  </si>
  <si>
    <t>г. Набережные Челны пр-т Мира д.8 пом 1000</t>
  </si>
  <si>
    <t>ИП Нуриев г. Набережные Челны, ул. 40 лет Победы, д.63, кв. 64 165039665818, вторсырье, обезвреживание</t>
  </si>
  <si>
    <t>г. Набережные Челны ул. Резервный проезд д.22</t>
  </si>
  <si>
    <t>РТ, г. Набережные Челны, пр. Яшьлек д. 13</t>
  </si>
  <si>
    <t>ООО "ЧИСТАЯ ПЛАНЕТА", РТ, г. Нижнекамск, ул. Корабельная, д. 8, пом. 1000,   ИНН 1644092820</t>
  </si>
  <si>
    <t>Полигон ТБО г.Менделеевск, РТ Менделеевский район</t>
  </si>
  <si>
    <t>ООО "Экополис" РТ, г. Набережные Челны, БСИ, ул. Полиграфическая д. 58/26, ИНН 1650340800</t>
  </si>
  <si>
    <t>ООО "Экополис" РТ, г. Набережные Челны, БСИ, ул. Полиграфическая д. 58/26</t>
  </si>
  <si>
    <t>ООО "ДрагХимИндустрия" РТ, г. Казань, ул. Восстания, д. 100, ИНН 1658115669</t>
  </si>
  <si>
    <t>ООО "ДрагХимИндустрия" РТ, г. Казань, ул. Восстания, д. 100</t>
  </si>
  <si>
    <t>г.Набережные Челны, пр. Московский д.101</t>
  </si>
  <si>
    <t>Класс А: ООО "Чистая планета", 423587, РТ, г.Нижнекамск, ул.Корабельная, д.8, пом.100; ИНН 1644092820; лицензия (16)-6964-Т/П от 30.11.2019г. сбор, транспортирование, обработка, утилизация, обезвреживание, рвазмещение отходов I-IV класса опасности (вид-транспортирование)</t>
  </si>
  <si>
    <t>РТ, Менделеевский муниципальный район, Енабердинское сельское поселение, район населенного пункта Максимково</t>
  </si>
  <si>
    <t>55.953377, 52.350114</t>
  </si>
  <si>
    <t>Класс Б: ООО "Чистая планета", 423587, РТ, г.Нижнекамск, ул.Корабельная, д.8, пом.100; ИНН 1644092820; лицензия (16)-6964-Т/П от 30.11.2019г. сбор, транспортирование, обработка, утилизация, обезвреживание, рвазмещение отходов I-IV класса опасности (вид-транспортирование)</t>
  </si>
  <si>
    <t>Класс Г: ООО "Экополис", 423808, РТ, г.Набережные Челны, переулок Юности, д.9, кв.11, ИНН 1650340800; лицензия №(16)-4603-СТБ/П от 29.11.2018г. сбор отходов III-IV класса опасности, транспортирование отходов I-IV класса опасности, обезвреживание отходов III-IV класса опасности</t>
  </si>
  <si>
    <t>423800, РТ,г.Набережные Челны, БСИ, ул.Полиграфическая, д.58/26.</t>
  </si>
  <si>
    <t>РТ, г. Набережные Челны, ул. им Комарова д.26</t>
  </si>
  <si>
    <t xml:space="preserve">1)Назаров П.Ю., ООО "Экополис",ИНН 1650340800,  Лицензия Росприроднадзора №(16)-4603-СТБ/П от 29.11.2018г., Санитарно-эпидемиологического заключения Роспотребнадзора №16.11.000.Т.003287.12.18 от 19.12.2018 и Ветеринарного Удостоверения Главного Управлениря Ветеринарии КМ РТ 216№0047544 от 26.01.2022  Сбор и транспортировка биологических отходов на место утилизации осуществляется спецавтотранспортом, оборудованным электронными весами. Уничтожение отходов производится в термической установке «ЭЧУТО- 150.03» расположенной за пределами г. Набережные Челны.                                                                                                             2) Фагимова Е.А. ООО"Гринта" ИНН 1650326509  Выписка из реестра лицензий №57068 по состоянию на 30.05.2023г. Лицензия № Л020-00113-16/00113695 на осуществление деятельности по сбору, транспортированию, обработке, утилизации отходов                                </t>
  </si>
  <si>
    <t>1)г.Набережные Челны , БСИ ул Полиграфическая 58/26                                                            2)Полигон ТБО и промышленных отходов г.Набережные Челны</t>
  </si>
  <si>
    <t>1) 52.319472, 55.646502                                                                     2)55.68202, 52.564063</t>
  </si>
  <si>
    <t>г. Наб.Челны,пр. Яшьлек,15</t>
  </si>
  <si>
    <t>423826, РТ г. Набережные Челны, пр. Сююмбике, д.45</t>
  </si>
  <si>
    <t xml:space="preserve">ООО "Чистая планета" ИНН  1644092820                423587, РТ г. Нижнекамск р-н, г. Нижнекамск ул. Корабельная, д.8 пом. 1000, лицензия Л020-00113-16/00101674  от 30.11.2020 г. Волжско-Камское межрегеональное управление Федеральной службы по надзору в сере природопользования (транспортировка)  </t>
  </si>
  <si>
    <t>РТ, Менделеевский муниципальный район, Енабердинское сельское поселение, район населенного пунта Максимово</t>
  </si>
  <si>
    <t>55.953377,53.350114</t>
  </si>
  <si>
    <t>ООО "Кордината-ТКО" ИНН 1660335541         Татарстан Респ, г.о. город Набережные Челны, г Набережные Челны, тракт Мензелинский, зд. 54А,  , лицензия Л020-00113-16/00096565 от 11.05.2022</t>
  </si>
  <si>
    <t>Полигон ТКО "Камские поляны" РТ, Нижнекамский  муниципальный р-н ПГТ Камские поляны, верхняя площадка</t>
  </si>
  <si>
    <t>55.25.50/50.24.50</t>
  </si>
  <si>
    <t>ООО «ЧИСТАЯ ПЛАНЕТА», ИНН 1644092820, 423587, РТ, Нижнекамский р-н, г. Нижнекамск, ул. Корабельная, д.8, пом.1000, Л020-00113-16/00101674 от 30.11.2020г. Волжско-Камское межрегиональное управление Федеральной службы по надзору в сфере природопользования (транспортировка)</t>
  </si>
  <si>
    <t>РТ,Менделеевский муниципальный район.Енабердинское сельское поселение,айон населенного пункта Максимково</t>
  </si>
  <si>
    <t xml:space="preserve"> Н.Челны Бульвар домостроителей, д. 6</t>
  </si>
  <si>
    <t>г. Набережные Челны ул. Набережночелнинский проспект д.25а</t>
  </si>
  <si>
    <t>ООО "Гринта" г. Казань ул. Спартаковская д.6 оф.39, ИНН 1650326509, Л020-00113-16/00113695 от 21.11.2022г., размещение</t>
  </si>
  <si>
    <t>г. Набережные Челны, полигон ТБО Тукаевский район, д.Нов. Сарайлы</t>
  </si>
  <si>
    <t>55.681520, 52.567645</t>
  </si>
  <si>
    <t>ГАУЗ «Камский детский медицинский центр» Перинатальный центр</t>
  </si>
  <si>
    <t>РТ, г. Набережные Челны пр-кт Мира д.2</t>
  </si>
  <si>
    <t>ГАУЗ «Камский детский медицинский центр» Детская больница</t>
  </si>
  <si>
    <t>РТ, г. Набережные Челны пр-кт Мира д.4</t>
  </si>
  <si>
    <t xml:space="preserve">Габидуллина С. П., ООО "Эко-Подряд", 423800, РТ, г. Набережные Челны, ул. Старосармановская, дом 29/10, оф.203.Инн 1650192799, №(16)-160012-Т от 28.05.2021 г. Транспортирование отходов III-IV классов опасности. </t>
  </si>
  <si>
    <t>ГАУЗ «Камский детский медицинский центр» Детская поликлиника</t>
  </si>
  <si>
    <t>РТ, г. Набережные Челны бульвар имени Карима Тинчурина, д.1.</t>
  </si>
  <si>
    <t>ГАУЗ «Камский детский медицинский центр» Отделение детской медицинской реабилитации и амбулаторной хосписной помощи</t>
  </si>
  <si>
    <t>РТ, г. Набережные Челны ул. им. Комарова, д. 18</t>
  </si>
  <si>
    <t>г.Набережные Челны, ул.40 лет победы ,д.48</t>
  </si>
  <si>
    <t xml:space="preserve">кл.А - ООО "Чистая планета"423576, г.Нижнекамск, ул.Корабельная д.8 пом.100     ИНН 1644092820,                16 - 6964 - Т/П от 30.11.2020                                                                                                         </t>
  </si>
  <si>
    <t>РТ, Нижнекамское муниципальное образование, пгт Камские поляны, верхняя площадка</t>
  </si>
  <si>
    <t xml:space="preserve"> кл.Б - ООО "Чистая планета"423576, г.Нижнекамск, ул.Корабельная д.8 пом.100     ИНН 1644092820, 16 - 6964 - Т/П от 30.11.2020</t>
  </si>
  <si>
    <t>кл.А - ООО "ПЭК"  423800, г.Набережные Челны Автосборочный проезд д.29/63  ИНН 1650164960,  16-00428/П от 14.09.2018г.</t>
  </si>
  <si>
    <t xml:space="preserve">г.Набережные Челны Автосборочный проезд д.29/63  </t>
  </si>
  <si>
    <t>кл. Г - ООО "ПЭК"  423800, г.Набережные Челны Автосборочный проезд д.29/63  ИНН 1650164960,  16-00428/П от 14.09.2018г.</t>
  </si>
  <si>
    <t xml:space="preserve"> г.Набережные Челны Автосборочный проезд д.29/63  </t>
  </si>
  <si>
    <t>кл.А  - ООО"Экостандарт", 443042, Самарская обл., г.Самара, ул.Белорусская, д.88 к.201                                  ИНН 5445032197  (54)-540054-Т/П от 19.11.2021</t>
  </si>
  <si>
    <t>Астраханская обл., Черноярский район, с.Черный Яр полигон ТБО</t>
  </si>
  <si>
    <t>48.027790, 46.100480</t>
  </si>
  <si>
    <t>кл.Г  - ООО"Экостандарт", 443042, Самарская обл., г.Самара, ул.Белорусская, д.88 к.201                                  ИНН 5445032197  (54)-540054-Т/П от 19.11.2021</t>
  </si>
  <si>
    <t>г. Набережные Челны ул. Наб. Тукая д.11а</t>
  </si>
  <si>
    <t>г.Набережные Челны, бульвар Цветочный 76/37-Б</t>
  </si>
  <si>
    <t>ООО "Экополис",423800 РТ г.Набережные Челны, пр-кт Юности , дом 9 ИНН N (016)-4603-CN&lt; 24/10/2017 (обработка, утилизация отходов 38.22)</t>
  </si>
  <si>
    <t>РТ.г.Набережные Челны, промзона БСИ, ул.Полиграфическая ,дом 58/26</t>
  </si>
  <si>
    <t>55646502,52,319481</t>
  </si>
  <si>
    <t>ООО "Чистая планета"423800 РТ г.Набережные Челны,тракт Мензелинский зд.54 корпус 1ИНН N(16)6964-Т от 25.12.2018г (транспортировка,утилизация,обезвреживание , размещение)</t>
  </si>
  <si>
    <t>Номер. 16-00037-З-00870-311214. Наименование объекта. Полигон ТБО . Местоположение. РТ, Тукаевский р-н, п. СарайлыЛешев-Тамакское поселение , Сармановский район.</t>
  </si>
  <si>
    <t>55.150335,52.644096</t>
  </si>
  <si>
    <t xml:space="preserve">г.Набережные Челны ,пр. Московский  Д.143 </t>
  </si>
  <si>
    <t>ООО "Чистая планета", ИНН - 1644092820, номер лицензии - Л020-00113-16/00096565 от 11.05.2022г</t>
  </si>
  <si>
    <t>Полигон ТБО г. Менделеевск, Менделеевский район ,Енабердинское сельское поселение , в районе н.п.Максимково</t>
  </si>
  <si>
    <t>ООО "Алгоритм" ИНН-9731034770, номер  лицензии №(76)-770019-СТБ/П от 17.12.2020 г.</t>
  </si>
  <si>
    <t>Россия, Тверская область , Рамешковский район,сельское поселение Некрасово, в 2000м на север от д.Заручье</t>
  </si>
  <si>
    <t>ООО "Гарант - Мед" ИНН- 7726387022, номер  лицензии №(76)-770019-СТБ/П от 17.12.2020 г.</t>
  </si>
  <si>
    <t xml:space="preserve">ООО "Экополис" ИНН - 1650340800,номер  лицензии №16-4603-СТБ-П от 29.11.2018 г. </t>
  </si>
  <si>
    <t>г.Набережные Челны , БСИ, ул. Полиграфическая д.58-26</t>
  </si>
  <si>
    <t>ООО "ПЭК" ИНН- 1650164960, номер  лицензии №</t>
  </si>
  <si>
    <t>Ульяновская обл,г.Ульяновск , 34,  ПРОЕЗД инжинерный ,№2</t>
  </si>
  <si>
    <t>54.351109, 48.648498</t>
  </si>
  <si>
    <t>г.Казань,Лечебная,7</t>
  </si>
  <si>
    <t xml:space="preserve">ООО "Экоресурс" , 420054, РТ, Казань, ул. Техническая, 64, ИНН 1659075384
</t>
  </si>
  <si>
    <t>ООО "Экоресурс", г. Казань, Самосыровское кладбище, здание литер Б</t>
  </si>
  <si>
    <t>ООО «УК»ПЖКХ», ИНН 1660274803, 420087, РТ, г. Казань, ул. Родины,д.8, оф.10</t>
  </si>
  <si>
    <t>г. Казань, ул.Мавлютова 2</t>
  </si>
  <si>
    <t>ООО "Таланид-Эко";  Исполнительный директор Назипов А.А.; Юридический адрес: 420034, Респ. Татарстан, г.Казань, ул. Лушникова 10А, пом 12; ИНН 1655136692; Лицензия №16-00133/П от 29 ноября 2018г;  сбор отходов III-IV класса опасности, транспортирование отходов II-IV класса опасности, обезвреживание отходов III-IVкласса опасности.</t>
  </si>
  <si>
    <t>ООО "УК "ПЖКХ; Генеральный директор Д.В. Петров; Адрес: 420087, РТ, г.Казань, ул. Родины, д.8, оф.10; ИНН 1660274803;  Лицензия №16-00440/П от 26 августа 2020г;  сбор отходов III-IV класса опасности, транспортирование отходов III-IV класса опасности, обработка отходов IV класса опасности,утилизация отходов IV класса опасности, размещение отходов III-IV класса опасности.</t>
  </si>
  <si>
    <t>г.Казань, ул. Гагарина, д. 121</t>
  </si>
  <si>
    <t>420103, г. Казань, ул. М. Чуйкова,54</t>
  </si>
  <si>
    <t xml:space="preserve">1660176323 ПЭК,
Лицензия №16-00165/П от 21.06.2018 на транспортирование отходов I-IV класса опасности
</t>
  </si>
  <si>
    <t>Полигон ТКО "Восточный"г.Казань,ул.Химическая,33,</t>
  </si>
  <si>
    <t>55.8648121, 49.0000621</t>
  </si>
  <si>
    <t>г.Казань, ул. Декабристов, д. 125а</t>
  </si>
  <si>
    <t>56.126519, 47.327597</t>
  </si>
  <si>
    <t xml:space="preserve">Республика Татарстан, г. Казань, улица Галеева, дом 11. </t>
  </si>
  <si>
    <t>ООО "УК "ПЖКХ", РТ, г. Казань, ул. Родины, дом 8, офис 10, 1660274803, 16-00440/П от 26.08.2020 года. (Класс А - размещение)</t>
  </si>
  <si>
    <t>Полигон ТКО "Восточный" г. Казань, улица Химическая, 33</t>
  </si>
  <si>
    <t>ш/д 55.891926, 48.980308</t>
  </si>
  <si>
    <t>ООО "ТрансАвтоХолдинг", РТ, г. Казань, ул. Тецевская, 227, офис 4, 1658078752, лицензия не требуется т.к. отходы 4 - 5 классов опасности              (класс А -размещение, вторичная обработка)</t>
  </si>
  <si>
    <t xml:space="preserve">Собственное производство по производству туалетной бумаги, г. Казань, улица Тецевская,227, офис 4 </t>
  </si>
  <si>
    <t>ш/д 558592, 490046</t>
  </si>
  <si>
    <t>ООО "Таланид - Эко", РТ, ул. Лушникова, 10А,          пом. 12, 1655136692, 16-00133/П от 29.11.2018 г               (класс Б - обезвреживание)</t>
  </si>
  <si>
    <t>ООО "ПластУтиль", ул. Космонавтов, зд.67, к 2, пом. 6, 1660272997, лицензия не нужна, т.к. идет переработка мед. отходов, а не утилизация. Достаточно  акта сан.эпид. обследования (Акт зарегистрирован в реестре 04.08.2016 № 5231) (класс Б - обезвреживание, вторичная обработка)</t>
  </si>
  <si>
    <t>ООО "ПластУтиль", г. Казань, улица А.Кутуя, 163а, Литер Д.</t>
  </si>
  <si>
    <t>ш/д 55.859175, 49004563</t>
  </si>
  <si>
    <t>ул.Бондаренко,4,                             ул.Чистопольская,43                      ул.Чуйкова,19</t>
  </si>
  <si>
    <t>Полигон ТКО "Восточный" г.Казань, ул.Химическая,33</t>
  </si>
  <si>
    <t xml:space="preserve"> 55.891926, 48.980308</t>
  </si>
  <si>
    <t xml:space="preserve">отходы класса Г - ООО «НПК Меркурий» 
428022, г.Чебоксары, Марпосадское шоссе, 28
отходы класса Б – РТ, Пестречинский район, с.Старое Шигалеево </t>
  </si>
  <si>
    <t>56.126519, 47.327597; 55.825745, 49.507952</t>
  </si>
  <si>
    <t>ООО "УК ПЖКХ"  Общество с ограниченной отвественностью "Управляющая компания Предприятие жилищно- коммунального хозяйства"  (твердые коммунальные отходы) лицензия №16-00440/П от 26 августа 2020года на осуществление деятельности по сбору, транспортированию, обработке, утилизации, обезвреживанию, размещений отходов I-IV класса опасности ИНН 1660274803 адрес 420087, РТ, г. Казань, ул. Родины д.8 офис 10</t>
  </si>
  <si>
    <t>Полигно ТКО "Восточный" г. Казань, ул. Химическая д.33 индекс 420051</t>
  </si>
  <si>
    <t>ООО "ПЭК" - Общество с органиченной ответственностью "Поволжская экологическая компания" лицензия №16-00165 /П от 21 июня 2018 9транспортирование отходов I-IV   класса опасности)   ИНН 1660176323</t>
  </si>
  <si>
    <t>г. Казань, Сахарова д.23</t>
  </si>
  <si>
    <t>г. Казань, Ломжинская д.5</t>
  </si>
  <si>
    <t>г. Казань, Бигичева д.13а</t>
  </si>
  <si>
    <t>Пестречинский район,
село Старое Шигалеево</t>
  </si>
  <si>
    <t>55.824809, 49.510171</t>
  </si>
  <si>
    <t>РТ, г.Казань, Р.Зорге, 103</t>
  </si>
  <si>
    <t>ООО "УК ПЖКХ", ИНН 1660274803, (транспортирование, обработка, обезвреживание, захоронение ТКО)</t>
  </si>
  <si>
    <t>полигон ТКО "Восточный" г.Казань, Химическая 33</t>
  </si>
  <si>
    <t>РТ, г.Казань, Оренбургский таркт, 95</t>
  </si>
  <si>
    <t>ООО "ЭКОПОЛИС" , ИНН 1650340800( вывоз,обезвреживание мед.отходов кл.Б, В, Г).</t>
  </si>
  <si>
    <t>г.Наб.Челны, пром.зона БСИ, ул.Полиграфическая, д.58/26</t>
  </si>
  <si>
    <t>РТ, г.Казань, Сайдаша, 40</t>
  </si>
  <si>
    <t>Сибирский тракт зд.14</t>
  </si>
  <si>
    <t>ООО "УК ПЖКХ"  № 1660059161/1 от 03.02.2022г:                ИНН 1660274803; Лицензия 16-00440/II от 26.08.2020г. По сбору, транспортированию, обработке, утилизации, обезвреживанию, размещению отходовI-IV класса опасности.</t>
  </si>
  <si>
    <t>Полигон ТБО г. Казань ул. Химическая д.33</t>
  </si>
  <si>
    <t>ООО "Таланид-Эко"  №22-26 от 01.01.2022г; ИНН 1655136692 Лицензия 16-00133/II от 29.11.2018г. По сбору, транспортированию, обработке, утилизации, обезвреживанию, размещению отходовI-IV класса опасности.</t>
  </si>
  <si>
    <t>ООО "ПЭК"№ УТ2201-0007 от 01.01.2022г ., ИНН 1660121740 Лицензия 16-00370/II от 22.12.2020г. По сбору, транспортированию, обработке, утилизации, обезвреживанию, размещению отходовI-IV класса опасности.</t>
  </si>
  <si>
    <t xml:space="preserve">Управляющая компания "Предприятие желищно-комунального хозяйства"1660274803
г. Казань, Химическая,33 - размещение;
ООО "Экоресурс"1659075384 обеззвреживание, размещение;
Мамадышский тр., Кладбище "Самосырово", литер "Б"
ООО "Таланид-Эко" - обеззвреживание, размещение;
1655136692
Высокогорный район, п. Березка, ул. Новостройка, 1
ООО "Таланид-Эко",обеззвреживание, размещение;
1655136692
Высокогорный район, п. Березка, ул. Новостройка, 1
</t>
  </si>
  <si>
    <t xml:space="preserve">г. Казань, Химическая,33
Мамадышский тр., Кладбище "Самосырово", литер "Б"
Высокогорный район, п. Березка, ул. Новостройка, 1
Высокогорный район, п. Березка, ул. Новостройка, 1
</t>
  </si>
  <si>
    <t>г.Казань, ул. Павлюхина, д. 118, Авангардная, д. 89, Карбышева, д. 47/1, Б. Урманче д.5,  Гаражная 2-я, д. 4, Рыбацкая, д.2</t>
  </si>
  <si>
    <t xml:space="preserve">55.89126,48.980308; 55.7997393 , 49.3000851; 56.064871, 49.268380
</t>
  </si>
  <si>
    <t xml:space="preserve"> 55.8919610/48.9803160</t>
  </si>
  <si>
    <t>ООО "ПЖКХ", 420087, РТ, г. Казань, ул. Родины д.8, ИНН 1660274803, № лицензии 16-00440/II от 26 августа 2020г. на осуществление деятельности по сбору, транспортированию, обработке, утилизации, обезвреживанию, размещению отходов I-IV классов опасности.</t>
  </si>
  <si>
    <t xml:space="preserve">55.891926, 48.980308. </t>
  </si>
  <si>
    <t>55.8210750, 49.0879710</t>
  </si>
  <si>
    <t> 55.775575, 49.190658</t>
  </si>
  <si>
    <t xml:space="preserve">г. Казань, ул. Лукницкого, д. 4, ул. Колымская,д. 15, ул. Большая д. 70, ул. Хибинская, д. 16, ПР Заречье, д.28, ул.Н.Юсупова, д. 3б
</t>
  </si>
  <si>
    <t>Полигон ТКО "Восточный" г.Казань, ул.Химическая, 33 или ул.Родины д.8, МПС2</t>
  </si>
  <si>
    <t>Термическая печь, по адресу Высокогорский район пос.Березка,ул. Новостройка, д.1</t>
  </si>
  <si>
    <t>56.064705, 49.270276</t>
  </si>
  <si>
    <t>ул.Отрадная, д.38А, ул. Журналистов. Д.9, ул. Космонавтов, д. 29, ул. Интернациональная, д24б, ул. Главная, д. 68, ул. Правды, 20 а, ул. Дорожная , д.47</t>
  </si>
  <si>
    <t xml:space="preserve">55.891926, 48.980308
</t>
  </si>
  <si>
    <t>г.Казань, ул. Адоратского, 6</t>
  </si>
  <si>
    <t>г.Казань, ул.Гаврилова д.40/2</t>
  </si>
  <si>
    <t>13.606</t>
  </si>
  <si>
    <t>г. Казань, ул. 2-ая Юго-Западная д. 34</t>
  </si>
  <si>
    <t>ООО "ПЭК регион 1" , директор Гудинов Андрей Иванович, адрес: 420073, г. Казань, ул. Аделя Кутуя, д. 160; BYY 165205274965 Лицензия № 16-00370/П от 22.12.2020г. Деятельность по сбору, транспортированию, обработке, утилизации, обезвреживанию, размещению отходов I-IV класса опасности.</t>
  </si>
  <si>
    <t>Пестречинский район, с. Старое Шигалеево.</t>
  </si>
  <si>
    <t>55.973491, 49.052398</t>
  </si>
  <si>
    <t>РТ, г.Казань, пр.Ямашева, д.48, пр. Ибрагимова , 14, пр. Ибрагимова, 5</t>
  </si>
  <si>
    <t>420061, РТ, г.Казань, ул.Ак.Губкина, д.3</t>
  </si>
  <si>
    <t xml:space="preserve">отходы класса А -ООО «УК  «ПЖКХ» (1660274803, г. Казань, ул. Родины, д.8)- размещение, захоронение;                                                              </t>
  </si>
  <si>
    <t xml:space="preserve">Полигон ТКО "Восточный" г.Казань, ул.Химическая, 33                                                                                                           </t>
  </si>
  <si>
    <t>55.771423, 49.195473</t>
  </si>
  <si>
    <t>отходы класса Б - ООО "Таланид-Эко"(1655136692, г. Казань, ул. Лушникова, 10а)-обеззараживание, размещение</t>
  </si>
  <si>
    <t>ООО "Гарант-Мед" генеральный директор Зарубин Игорь Викторович Лицензия №76-770019-СТБ /П от 17.12.2020 г. Погрузка-разгрузка, транспортирование, утилизация обезвреживание отходов класса Г</t>
  </si>
  <si>
    <t xml:space="preserve">ФЭО, Тверская обл., Рамишковский р-н, с.пос.Некрасово, в 2000 м она север от дер.Заручье </t>
  </si>
  <si>
    <t>ООО "Экополис" директор Назыров Павел Юрьевич ИНН 1650340800, лицензия 16-4603-СТБ/П от 29.11.2018 г. Транспортировка, обезвреживание отходов класса В</t>
  </si>
  <si>
    <t>г.Наб.Челны,БСИ,ул.Полиграфическая,58/26</t>
  </si>
  <si>
    <t>ул.Толстого, д.4</t>
  </si>
  <si>
    <t>ул.Шарифа Камала, д. 12</t>
  </si>
  <si>
    <t>ул.Рыбацкая, д. 2 пол-ка</t>
  </si>
  <si>
    <t>Даурская, д.16а женская.конс</t>
  </si>
  <si>
    <t>Общество с ограниченной ответственностью «Поволжская экологическая компания», директор Гудимова Ольга Ивановна ИНН 1660176323 лицензия 16-00370/II от 22.12.2020 г., сбор, транспортировка, обезвреживание утилизация отходов класса Б</t>
  </si>
  <si>
    <t xml:space="preserve">55.646502, 52.319481
</t>
  </si>
  <si>
    <t>РТ, село Берёзовка, 1А, Высокогорский район</t>
  </si>
  <si>
    <t>г. Казань. Ул. Сибирский тракт, д 31а.</t>
  </si>
  <si>
    <t xml:space="preserve"> ООО "Полигон",Высокогорский р-н,деревня Новые Бирюли</t>
  </si>
  <si>
    <t xml:space="preserve"> 55.97494449861215 49.491278937370176</t>
  </si>
  <si>
    <t>Лицензия ИП Ульданов Евгений Анварович №12-00155 от 01.03.2019 на cбор и транспортировку отходов I-IIIкл.опас., на транспортировку отходов IV кл.опас.
121512030414 (ИП Ульданов,класс Г(лампы+термометры)</t>
  </si>
  <si>
    <t>1660176323  ПЭК,класс Г(отх а/т+оргтехника) Лицензия №16-00165/П от 21.06.2018 на транспортирование отходов I-IV класса опасности</t>
  </si>
  <si>
    <t>1660176323 ПЭК,класс АЛицензия №16-00165/П от 21.06.2018 на транспортирование отходов I-IV класса опасности</t>
  </si>
  <si>
    <t>1.Полигон ТКО "Восточный"г.Казань,ул.Химическая,33,55.8648121, 49.0000621 2.ООО "Полигон"Высокогорский р-н,деревня Новые Бирюли,55.915942, 49.287390</t>
  </si>
  <si>
    <t>РТ, г.Казань, ул.Н.Ершова,д.49</t>
  </si>
  <si>
    <t xml:space="preserve">ООО "Таланид-Эко" РТ, г.Казань, ул.Лушникова, 10 А, пом.12, ИНН 1655136692, лицензия № 16-00133/11 от 29.11.2018, обезвреживание, размещение. </t>
  </si>
  <si>
    <t>РТ,Высокогорский район, пос.Березка, здание механической мастерской с кадастровым № 16:16:081601:1588</t>
  </si>
  <si>
    <t>56.0604871    49.268380</t>
  </si>
  <si>
    <t>ООО "ПластУтиль"РТ, г.Казань, ул.Космонавтов, зд.67,к.2, пом.6, ИНН 1660272997, акт сан-эпид.обследования № 5231 от 04.08.2016, размещение</t>
  </si>
  <si>
    <t>РТ, г. Казань, ул.А.Кутуя, д. 163а, Литер Д</t>
  </si>
  <si>
    <t>55.76015       49.19164</t>
  </si>
  <si>
    <t>ООО "Поволжская экологическая компания" РТ, г.Казань, ул.Аделя Кутуя,160 ИНН 1660176323, лицензия №16-00370/П от 22.12.2022 утилизация,обезвреживание,размещение</t>
  </si>
  <si>
    <t>ООО НМК "Меркурий" г.Чебоксары, Марпосадское шоссе,28</t>
  </si>
  <si>
    <t>55.53644   51.79190</t>
  </si>
  <si>
    <t>ООО "УК "ПЖКХ" , г.Казань, ул.Родины,д.8,оф.10, ИНН 1660274803, лицензия 16-00440/П от 26.08.2020, транспартировка,обработка, утилизация, обеззвреживание,размещение</t>
  </si>
  <si>
    <t>ООО "УК"ПЖКХ" "Полигон ТКО по ул.Химическая,33, Московского района г.Казани</t>
  </si>
  <si>
    <t>55.892177      48.981508</t>
  </si>
  <si>
    <t>Альметьевский ПНД-филиал ГАУЗ "РКПБ им.акад.В.М.Бехтерева"</t>
  </si>
  <si>
    <t>РТ, г.Альметьевск, ул.Радищева, д.23</t>
  </si>
  <si>
    <t xml:space="preserve">ООО "Гринта",г.Казань, ул.Бутлерова, д.21, офис 10,ИНН 1650326509,лицензия Л020-00113-16/00113695 от 01.06.2022,утилизация,обезвреживание,размещение. </t>
  </si>
  <si>
    <t>Альметьевский муниципальный район, Кульшариповское сельское поселение, ОАО "им. Н.Е.Токарликова". Полигон г. Альметьевска</t>
  </si>
  <si>
    <t>55.54235   52.13085</t>
  </si>
  <si>
    <t xml:space="preserve">МБУ "Департамент экологии и благоустройства", г.Альметьевск, ул.Аминова, д.9а, ИНН 1644010401,лицензия оп-43-004347(16) от 20.09.2010 </t>
  </si>
  <si>
    <t>Полигон "Шугуровский тракт" г.Альметьевска</t>
  </si>
  <si>
    <t>54.84305     52.43796</t>
  </si>
  <si>
    <t>Зеленодольский ПНД-филиал ГАУЗ "РКПБ им.акад.В.М.Бехтерева"</t>
  </si>
  <si>
    <t>РТ,г. Зеленодольск, ул.Гоголя, д.49А</t>
  </si>
  <si>
    <t>0.012</t>
  </si>
  <si>
    <t>ООО "Управляющая компания "ПЖКХ", РТ, г.Казань, ул. Родины, д.8, офис 10,ИНН 1660274803,лицензия 16-00440/п от 23.09.2019,              утилизация,обезвреживание,размещение</t>
  </si>
  <si>
    <t>Полигон ТКО "Восточный" г. Казань, ул.Химическая, 33</t>
  </si>
  <si>
    <t>55.891926     48.980308</t>
  </si>
  <si>
    <t>55.768821     49.191017</t>
  </si>
  <si>
    <t>ИП "Ульданов Евгений Анварович", Мари эл, г.Йошкар-Ола, ул. Панфилова, д.24, кв 4, ИНН 121512030414, лицензия 12-00143 от 30.08.2017,утилизация,обезвреживание,размещение</t>
  </si>
  <si>
    <t>ООО "НПК Меркурий" г. Чебоксары, Марпосадское шоссе, 28</t>
  </si>
  <si>
    <t>Набережно-Челнинский ПНД-филиал ГАУЗ "РКПБ им.акад.В.М.Бехтерева"</t>
  </si>
  <si>
    <t>РТ, г.Набережные Челны, проспект Мира, д.1481</t>
  </si>
  <si>
    <t xml:space="preserve">Полигон ТБО г. Н.Челны деревня Новые Сарайлы Тукаевский район </t>
  </si>
  <si>
    <t>55.69301   52.58441</t>
  </si>
  <si>
    <t>ИП "Нуриев"</t>
  </si>
  <si>
    <t>КБК. БСИ ул. Народная, д.1</t>
  </si>
  <si>
    <t>55.64318  52.33426</t>
  </si>
  <si>
    <t>ООО "Экополис", РТ, г.Набережные Челны", переу-лок Юности, д.9, кв.11, ИНН 1650340800,лицензия 16-4603-стб/п от 29.11.2018, утилизация,обезвреживание,размещение</t>
  </si>
  <si>
    <t xml:space="preserve">г. Н.Челны промзона БСИ ул. Полиграфическая, д. 58/26 </t>
  </si>
  <si>
    <t>55.64703    52.32136</t>
  </si>
  <si>
    <t>Нижнекамский ПНД-филиал ГАУЗ "РКПБ им.акад.В.М.Бехтерева"</t>
  </si>
  <si>
    <t>РТ, г.Нижнекамск, ул.Студенческая, д.33</t>
  </si>
  <si>
    <t xml:space="preserve">Полигон ТБО Нижнекамский район, в 5 км юго-восточнее н.п.Афанасьево и 1,25 км западнее н.п.Сарсаз-Бли </t>
  </si>
  <si>
    <t xml:space="preserve"> 55.552389    51.762040</t>
  </si>
  <si>
    <t>ООО "Экология", РТ, г.Нижнекамск, территория промзона,ОАО "НКНХ" ОПС 11,а/я 8, ИНН 1651016563,лицензия 16-2907-стоуб/п от 24.02.2021,утилизация,обезвреживание,размещение</t>
  </si>
  <si>
    <t>г. Нижнекамск, тер. Промзона, оао "нкнх"</t>
  </si>
  <si>
    <t>55.599229    51.939620</t>
  </si>
  <si>
    <t>ООО "ПЭК", РТ, г.Набережные Челны, ул.Автосбо-рочный проезд, д.29/63, ИНН 1650164960,лицензия 16-00428/п от 14.09.2018,утилизация,обезвреживание,размещение</t>
  </si>
  <si>
    <t xml:space="preserve"> 55.53644   51.79190</t>
  </si>
  <si>
    <t>56.848148, 53.206684</t>
  </si>
  <si>
    <t>54.441219948287916
53.3150348561842</t>
  </si>
  <si>
    <t>РТ, Дрожжановский р-н, с.Старое Дрожжаное, ул. 2-я Пятилетка, д.25</t>
  </si>
  <si>
    <t>РТ, Алексеевский р-н, пгт Алексеевское, ул. Куйбышева, д. 85</t>
  </si>
  <si>
    <t>ООО "УКПЖКХ", ООО "Таланид ЭКО", ООО "ПластУтиль", "ЭКОПОЛИС" г. Набережные Челны, ООО "Экоресурс" г. Казань.</t>
  </si>
  <si>
    <t>423814, РТ, г.Наб.Челны, ул. Ахметшина, д. 105/27</t>
  </si>
  <si>
    <t>ООО "Чистая планета" г. Нижнекамск, ул. Корабельная д.8, пом 1000, ИНН 1644092820, № 151/37 от 01.01.2022г., № 2022.67 от 04.05.2022г., размещение</t>
  </si>
  <si>
    <t>ООО "Алгоритм" г. Москва,   ш. Алтуфьевское, д. 48, к. 1,  к.13, ИНН 7743823293, №36 от 01.01.2022г., обезвреживание</t>
  </si>
  <si>
    <t>ООО "ПОЛИГОН"
Тверская обл., Рамешковский р-н, сельское поселение Некрасов, в 2000м. На север от д. Заручье</t>
  </si>
  <si>
    <t>57.376812, 36.081556</t>
  </si>
  <si>
    <t>ООО "Экополис" г. Наб. Челны пр-т М. Джалиля д.29/2, ИНН 1650340800, № 2022.79 от 17.05.2022г., обезвреживание</t>
  </si>
  <si>
    <t>423564,РТ,Нижнекамский муниципальный район,пгт. Камские Поляны,дом 4/06</t>
  </si>
  <si>
    <t>1 )Россия, Республика Татарстан, в 5 км юго-восточнее н.п. Афанасьево и в 1.25 км западнее н.п. Сарсаз-Бли  2). г. Казань ,ул Алибастровая 11  3) г. Казань , ул. Короленко ,120 4)Высокогорский район, п. Березка ,ул Новостройка 1А</t>
  </si>
  <si>
    <t>1 )  55.541307856169524, 51.76151888323874  2)55.731257,49.103135 3)55.846674 ,49.097125 4) 56.064871, 49268380</t>
  </si>
  <si>
    <t xml:space="preserve"> ГАУЗ «Нижнекамская центральная районная многопрофильная больница»
</t>
  </si>
  <si>
    <t>РТ, г. Нижнекамск, ул. Кайманова, д. 7.   РТ, г. Нижнекамск, ул.Менделеева, д.32а</t>
  </si>
  <si>
    <t>Республика Татарстан,в 5 км.юго - восточнее н.п. Афанасьево и в 1.25 км западнее н.п. Сарсаз - Бл</t>
  </si>
  <si>
    <t>Полигон ТБО и промышленных отходов г.Набережные Челны</t>
  </si>
  <si>
    <t>55.68202, 52.564063</t>
  </si>
  <si>
    <t>ООО "Гринта", Мензелинский тракт, 54. ИНН 1650326509,Лицензия № Л020-00113-16/00113695 на осуществление деятельности по сбору, транспортированию, обработке, утилизации отходов ,     размещение</t>
  </si>
  <si>
    <t xml:space="preserve">г. Казань ул. Аделя Кутуя, д.163а </t>
  </si>
  <si>
    <t xml:space="preserve">ООО "Комплекс "Экология Поволжья" , 1660135743, гКазань ул Восстания д100 здание2015Лицензия 16-00225 от 11 мая 2016 обеззвреживание, обеззараживание, размещение,транспортировку отходов                                                
</t>
  </si>
  <si>
    <t>55.953780, 52.351389</t>
  </si>
  <si>
    <t xml:space="preserve">1. полигон ТКО 2. Большая Покровская ул., 136, Елабуга    3. г. Чебоксары Марпосадское шоссе, д.28 ООО НПК Меркурий 4. РТ.г.Набережные Челны, Промзона БСИ, ул.Полиграфическая, д.58/26
</t>
  </si>
  <si>
    <t xml:space="preserve">1. 55.736625, 51.883807  2. 55.749268, 52.095459   3.56.126525, 47.327643 4. 55.646502, 52.319481
</t>
  </si>
  <si>
    <t>1. ООО "Управляющая компания "ПЖКХ", г.Казань, ул.Родины, д.8, офис 10  ИНН 1660274803; 2. ООО "Таланид ЭКО,  г.Казань, ул.Лушникова, 10 А  ИНН 1655136692"; 3. ООО "ПластУтиль"</t>
  </si>
  <si>
    <t xml:space="preserve">1. Полигон ТБО с. Старое Дрожжаное, 2. 
РТ Высокогорский р-н пос. Березка                  ул. Новостройка , д.1
</t>
  </si>
  <si>
    <t xml:space="preserve">1. 54.699185
47.551273; 2. 55.690928, 37.997102.
</t>
  </si>
  <si>
    <t xml:space="preserve">Алексеевский полигон ТБО; РТ Высокогорский р-н пос. Березка                  ул. Новостройка , д.1; г.Казань, ул.Космонавтов, зд.67,к.2, пом.6, ИНН 1660272997,  г. Наб. Челны, промзона БСИ, ул. Полиграфическая, д.58/26; г. Казань, Самосыровское кладбище, здание литер Б
</t>
  </si>
  <si>
    <t xml:space="preserve"> 55.25282648871872
50.130279209184884; 55.690928, 37.997102; 55.767466512925914, 49.191514626465505; 55.646502, 52.3194814;  55.7997393, 49.3000851
</t>
  </si>
  <si>
    <t>г. Казань, ул. Дементьева, д. 2А</t>
  </si>
  <si>
    <t>ООО "УК "ПЖКХ", г. Казань, ул. Родины, д.8 оф.10. ИНН 1660274803. Лицензия № 16-00440/п от 26.08.2020г.  
Обеззвреживание, обеззараживание, размещение
ООО "Компания экосервис" Обеззвреживание, обеззараживание, размещение, ООО "ПЭК" Обеззвреживание, обеззараживание, размещение</t>
  </si>
  <si>
    <t>55.891926, 48.980308 ; 55.75037573604335, 49.18766480832522</t>
  </si>
  <si>
    <t>РТ г. Набережные Челны,  пр. Московский, д.155</t>
  </si>
  <si>
    <t>1. ООО "Чистая планета", ИНН 1644092820, Лицензия №(16)-6994-Т/П от 30.11.2020 г. на осуществление деятельности по сбору, транспортированию, обработке, утилизации, обезвреживанию, размещению отходов I - IV классов опасности. Виды деятельности: транспортирование отходов  II-IV классов опасности; 2  ООО "Экополис", ИНН 1650340800, Лицензия №(16)-4603-СТБ/П от 29.11.2018 г. на осуществление деятельности по сбору, транспортированию, обработке, утилизации, обезвреживанию, размещению отходов I - IV классов опасности. Виды деятельности: сбор отходов III - IV классов опасности, транспортирование отходов  I-IV классов опасности, обезвреживание отходов III - IV классов опасности ; 3. Индивидуальный предприниматель Нуриев Фарид Фирдависович, ИНН 165039665818</t>
  </si>
  <si>
    <t xml:space="preserve">1. ООО "Экология" Полигон ТБО г. Менделеевск, адрес: РТ, Менделеевский р-н, Енабердинское с.п., в районе н.п. Максимково; 2. РТ, г. Набережные Челны, промзона БСИ, ул. Полиграфическая, д. 58/26; 3. Вторсырье с последующей передачей на переработку в ЗАОр НП НЧ КБК по адресу: РТ, г. Набережные Челны, БСИ, ул. Народная, д. 1
</t>
  </si>
  <si>
    <t xml:space="preserve">1. 55.9305214175, 52.344929744; 2 55.646502, 52.319481 ; 3. 55.643454, 52.334214
</t>
  </si>
  <si>
    <t>54.87598300997342
52.18091181174481</t>
  </si>
  <si>
    <t xml:space="preserve"> 55.433501
51.345887</t>
  </si>
  <si>
    <t>55.93052141746035
52.344929744013626</t>
  </si>
  <si>
    <t>55.8919560, 48.9803790</t>
  </si>
  <si>
    <t xml:space="preserve"> 55.892914425178425 48.98113948085098</t>
  </si>
  <si>
    <t>55.7997393 , 49.3000851</t>
  </si>
  <si>
    <t xml:space="preserve"> ООО "Эко-Подряд", 423800, РТ, г. Набережные Челны, ул. Старосармановская, дом 29/10, оф.203.Инн 1650192799, №(16)-160012-Т от 28.05.2021 г. Транспортирование отходов III-IV классов опасности. </t>
  </si>
  <si>
    <t>55.433501,51.345887</t>
  </si>
  <si>
    <t> 55.690928 , 37.997102.</t>
  </si>
  <si>
    <t xml:space="preserve">55.603059, 51.797165  </t>
  </si>
  <si>
    <t> 55.690928, 37.997102.</t>
  </si>
  <si>
    <t xml:space="preserve"> 55.93052141746035</t>
  </si>
  <si>
    <t>52.344929744013626</t>
  </si>
  <si>
    <t>56.905755,53.347953    55.837439,49.03242</t>
  </si>
  <si>
    <t>ООО "Меркурий", Нижний Новгород, ул. Нехинская, 61</t>
  </si>
  <si>
    <t>56.6093163, 47.9029678</t>
  </si>
  <si>
    <t>55.8648121, 49.0000621; 55.915942, 49.287390</t>
  </si>
  <si>
    <t>1.РТ,г.Казань,ул.аделя Кутуя,дом 160,</t>
  </si>
  <si>
    <t>55.7771213, 49.1908914</t>
  </si>
  <si>
    <t xml:space="preserve"> 55.646502, 52.319481</t>
  </si>
  <si>
    <t xml:space="preserve"> 57.383923, 36093500</t>
  </si>
  <si>
    <t>55.433501
51.345887</t>
  </si>
  <si>
    <t xml:space="preserve"> 54.843788, 52.184479</t>
  </si>
  <si>
    <t>55.64686, 51.31929</t>
  </si>
  <si>
    <t>56.13447367892809
49.86221946756247</t>
  </si>
  <si>
    <t>56.998482, 36.021668</t>
  </si>
  <si>
    <t>54.91364, 53.090687</t>
  </si>
  <si>
    <t>54.91364 , 53.090687</t>
  </si>
  <si>
    <t>г.Нижнекамск, ул. Тихая аллея, д 11А</t>
  </si>
  <si>
    <t xml:space="preserve"> 54.4549457602224,
50.8554445436071</t>
  </si>
  <si>
    <t>РТ г. Набережные Челны, наб. им. Г. Тукая, д. 39</t>
  </si>
  <si>
    <t>г.Казань, ул. Карбышева , д. 12а</t>
  </si>
  <si>
    <t>Г. Казань, ул. Чишмяле, д 7</t>
  </si>
  <si>
    <t>г.Казань,ул.Оренбургский тракт, д.138</t>
  </si>
  <si>
    <t>Казань, Проспект Победы, д. 83</t>
  </si>
  <si>
    <t>г. Альметьевск, Шевченко, д. 2Г</t>
  </si>
  <si>
    <t xml:space="preserve"> 55.5413455525567
51.76078773892804</t>
  </si>
  <si>
    <t>г.Бугульма, ул. М. Калинина, д. 72,  ул. Ленина,д. 35</t>
  </si>
  <si>
    <t>55.54235, 52.13085</t>
  </si>
  <si>
    <t>55.798283, 51.869626</t>
  </si>
  <si>
    <t>1655136692  ТаланидЭко,класс Г(цитос+лаб отходы) Сан-эпид закл 16.11.11.000 Т 0000 13.01.14 от 14.01.2014</t>
  </si>
  <si>
    <t>1655136692 Таланид-Эко, класс Б(кри+анатом) Сан-эпид закл 16.11.11.000 Т 0000 13.01.14 от 14.01.2014</t>
  </si>
  <si>
    <t xml:space="preserve"> 1. ООО "Поволжская экологическая компания", РТ, г.Казань, ул А.Кутуя, д. 160, ИНН 1660176323, Лицензия на осуществлении деятельности по сбору, транспортированию, обработке, утилизации, обезвреживанию, размещению отходов I-IV класса опасности № 16-00165/П от 21.06.2018г. 2. ООО "ЭкоРесурс", г.Казань, Техническая, 64, ИНН 1659075384</t>
  </si>
  <si>
    <t xml:space="preserve">Отходы классов А  и Б - ООО "Полигон", Высокогорский район, д. Новые Бирюли, ООО "УК "ПЖКХ", ул. Химическая, 33 (Лицензия на осуществление деятельности по сбору, транспортированию, обработке, утилизации, обезвреживанию, размещению отходов I-IV класса опасности №16-00440П от 26.08.2020 г.)                                 Отходы класса Г - ООО "Меркурий", Нижний Новгород, ул. Нехинская, 61. 2 г.Казань, Мамадышский тракт, 140, кладбище самосырова лит.Б
</t>
  </si>
  <si>
    <t xml:space="preserve">1. 55.97494449861215 49.491278937370176; 2. 55.800661, 49.291754
</t>
  </si>
  <si>
    <t xml:space="preserve">1. 55.69301   52.58441
2. 55.54235   52.13085
</t>
  </si>
  <si>
    <t>1) Контракт№2021-32. от06.12.2021 г ооо "НК-Сервис Заинск"отходы класса А   (договор №49Т (4-5 кл)/20 с "Полигон-НК"(Лицензия(16)-9066-СТР от марта 2020, ИНН 1651085373)  2) .Договор №ЭУ/21-134 от 20.12 2021г ооо"Экоутилизация"-приобретает дрогоценные металлы,содержащиеся в ломе,отходах и растворах.(класс Г) , лицензия (16)-3385-СТОУ от 18 апреля 2017 года,ИНН 1659156322.)  3) договор №10/2022 от 01.01.2022 ооо "Полимер Ресурс" отходы класса Б (шприцы) лицензия ЛО20-00113-16/00019188 от 26 июля 2016 года,ИНН9701091644    
  4) Договор№22-25. от11.01.2022г ооо"Таланид-Эко"-мед.отходы,использованные мед.системы,иглы,пробирки,использованные бинты марлевые,хирургические , отходы перчатки,обеззараженные ватные тампоны,твердые лекарственные формы(порошки.таблетки)капсулы и т.д) содержащие субсанции лекарственных .редств,нерастворимые в воде,мягкие лекарственные формы(мази,суппозитории и тд) жидкие фармацевтические субстанции,за ислючением наркотических средств и психотропных веществ.Отходы класса Б и В .Лицензия №16-00133/П от 29 ноября 2018 года , ИНН-1655136692)</t>
  </si>
  <si>
    <t>Набережночелнинский филиал ГАУЗ "РКОД МЗ РТ им.проф.М.З.Сигала"</t>
  </si>
  <si>
    <t>РТ,г.Набережные Челны,пр.Набережночелнинский,18 А.</t>
  </si>
  <si>
    <t>ООО "Чистая планета" (класс А,87,5 т). РТ,г.Нижнекамск,ул.Корабельная,д.8,пом.1000,ИНН 1644092820,№Л020-00113-16/00101674(размещение)</t>
  </si>
  <si>
    <t>1)Полигон ТБО,г.Менделеевск,РТ,Менделеевский район,Енабердинское сельское поселение,в районе н.п.Максимково.</t>
  </si>
  <si>
    <t>1)55.953780,52.351398</t>
  </si>
  <si>
    <t>2)Полигон ТБО,г.Заинск,РТ,Заинский муниципальный район,Верхнешипкинскосельское поселение</t>
  </si>
  <si>
    <t>2)55.291095,52.014216</t>
  </si>
  <si>
    <t>3)Полигон ТБО в п.г.т.Камские Поляны,РТ,Нижнекамский муниципальный район,п.г.т. Камские Поляны,Верхняя площадка</t>
  </si>
  <si>
    <t>3)55.432896,51.344592</t>
  </si>
  <si>
    <t>ООО"Экополис"(класс Б смеш.морф.12 т+класс Г(тара из-под цитос 2,8315 т), РТ,г.Набережные Челны,проспект Мусы Джалиля,дом 29/2, оф.317,3 этаж, лицензия №16-4603-СТБ/П от 29.12.2018,ИНН 1650340800</t>
  </si>
  <si>
    <t>РТ,г.Набережные Челны,БСИ,ул.Полиграфическая,д.58/26</t>
  </si>
  <si>
    <t>РТ,Высокогорский район,п.Березка,ул.Новостройка,д.1</t>
  </si>
  <si>
    <t>56.0819754, 49.2639254</t>
  </si>
  <si>
    <t>Альметьевский филиал ГАУЗ"РКОД МЗ РТ им.проф.М.З.Сигала"</t>
  </si>
  <si>
    <t xml:space="preserve">РТ,г.Альметьевск,пр.строителей,30 </t>
  </si>
  <si>
    <t xml:space="preserve">55.64686,52.31929 </t>
  </si>
  <si>
    <t xml:space="preserve">
1) РТ, Альметьевский район, в границах землепользования ОАО им. Н.Е. Токарликова, Лениногорский тракт 7 кладбище.; 2)РТ,г.Набережные Челны,БСИ,ул.Полиграфическая,д.58/26 ; 3) РТ,Высокогорский район,п.Березка,ул.Новостройка,д.1
</t>
  </si>
  <si>
    <t>1) 54.87598300997342
52.18091181174481; 2) 55.64686.,52.31929 3) 56.0819754, 49.2639254</t>
  </si>
  <si>
    <t>г.Казань, ул. Проспект Победы, 69 Б</t>
  </si>
  <si>
    <t>г.Казань, ул. Прибольничная д.1</t>
  </si>
  <si>
    <t>Филиал ГАУЗ " РКПД" " Зеленодольский противотуберкулезный диспансер"</t>
  </si>
  <si>
    <t>филиал ГАУЗ РКПД "Детский туберкулезный санаторий"</t>
  </si>
  <si>
    <t>Филиал ГАУЗ "РПКД" - Лениногорский противотуберкулезный диспансер</t>
  </si>
  <si>
    <t xml:space="preserve">г.Альметьевск,  Советская, д. 156 </t>
  </si>
  <si>
    <t>г.Бугульма, ул.Кирова, д. 57</t>
  </si>
  <si>
    <t>г. Зеленодольск, ул. Королева, д 24Б</t>
  </si>
  <si>
    <t xml:space="preserve">г.Казань, пер.Лесопарковый, зд.21;                                          422526, РТ, Зеленодольский р-н, п.Октябрьский, территория Детский туберкулезный санаторий, здание 1     </t>
  </si>
  <si>
    <t xml:space="preserve"> г.Лениногорск, ул. Октябрьская, д.186</t>
  </si>
  <si>
    <t>ООО "УК "ПЖКХ"
ООО "Комплекс "Экология Поволжья"</t>
  </si>
  <si>
    <t>ООО "Гринта" 
ООО "ДрагХимИндустрия"</t>
  </si>
  <si>
    <t>ООО "Полигон ТБО"
ООО "Полимер Ресурс"
ООО "ДрагХимИндустрия"</t>
  </si>
  <si>
    <t>ООО " УК"ПЖКХ"</t>
  </si>
  <si>
    <t xml:space="preserve">ООО "СанТэкСервис", ООО "ПЭК" </t>
  </si>
  <si>
    <t>ООО "Гринта"
ООО "Таланид-Эко"
ИП Ульданов Е.А.</t>
  </si>
  <si>
    <t xml:space="preserve">ООО "Гринта"
ООО "Мехуборка Закамья"
ИП Уросов </t>
  </si>
  <si>
    <t>г. Нижнекамск, ул. Менделеева , д. 46а</t>
  </si>
  <si>
    <t>г. Набережные Челны ул. Грина,  д.7</t>
  </si>
  <si>
    <t xml:space="preserve">Филиал ГАУЗ  "РКПД" "Альметьевский ПТД" </t>
  </si>
  <si>
    <t>Филиал ГАУЗ РКПД "Бугульминский ПТД"</t>
  </si>
  <si>
    <t>ФГАУЗ " РКПД" "Нижнекамский ПТД"</t>
  </si>
  <si>
    <t xml:space="preserve">филиал ГАУЗ "РКПД" "Набережночелнинский ПТД" </t>
  </si>
  <si>
    <t xml:space="preserve">Полигон ТКО "Восточный" г. Казань, ул.Химическая, 33
</t>
  </si>
  <si>
    <t xml:space="preserve">55.891926     48.980308
</t>
  </si>
  <si>
    <t xml:space="preserve">Альметьевский муниципальный район, Кульшариповское сельское поселение, ОАО "им. Н.Е.Токарликова". Полигон г. Альметьевска
</t>
  </si>
  <si>
    <t xml:space="preserve"> 55.54235   52.13085</t>
  </si>
  <si>
    <t xml:space="preserve">1.  55.891926,  48.980308                                                 2.  55.646502 , 52.319481                                                 3.  55.846674, 49.097125 </t>
  </si>
  <si>
    <t>1.  55.372334,  50.643575                                                2.  54.574121,  52.472329                                             3. 55°47/19// С.Ш.
 49°07/19// В.Д.</t>
  </si>
  <si>
    <t xml:space="preserve">1.  54.816577,    52.235812                                     2. 54.574121,52.472329                                             </t>
  </si>
  <si>
    <t xml:space="preserve">Казань, ул.Химическа,33   полигон восточный  </t>
  </si>
  <si>
    <t>Полигон ТБО г. Лениногорск</t>
  </si>
  <si>
    <t xml:space="preserve"> 54.57768795699222</t>
  </si>
  <si>
    <t>52.54485022206147</t>
  </si>
  <si>
    <t xml:space="preserve">54.816577,    52.235812    </t>
  </si>
  <si>
    <t xml:space="preserve">г. Альметьевск , ул. Минибаева Полигон ТБО      </t>
  </si>
  <si>
    <t>г. Нижнекамск, ул. Менделеева, д. 45; ул.Тукая, 37; пр.Шинников,43; ул.Менделеева,48, ул.Менделеева, 46</t>
  </si>
  <si>
    <t xml:space="preserve">— ООО "НК-сервис ЗАИНСК" (Гараев Алмаз Хакимзянович; г.Нижнекамск, ул.Первопроходцев, 4-110; ИНН 1647016056); Лицензия №Л020-00113-16/00100326 от 12.10.2018г.   Деятельность по сбору, транспортированию , обработке, утилизации, обезвреживанию, размещению отходов I-IV класса опасности;                                                                                                —ООО Мобэко (Козин Александр Викторович; г.Нижнекамск, ул.Красная, 3А; ИНН 1651065031);  Лицензия №Л020-00113-16/00153763 от 03.06.2016г. Лицензирование деятельности по утилизации, обезвреживанию, размещению отходов I-IV класса опасности.                                              </t>
  </si>
  <si>
    <t xml:space="preserve"> полигон ТБО г.Заинка (РТ, Заинский муниципальный район, Верхнешипкинское сельское поселение);                                          ООО  "Мобэко", Нижнекамский район, с. Большое Афанасово, ул.Красная, 3А</t>
  </si>
  <si>
    <t>— ООО "НК-сервис ЗАИНСК" 55.349736981166416, 51.862419976936074                                           ООО Мобэко                           55.6031530, 51.7969930</t>
  </si>
  <si>
    <t>—ООО "Экополис" (Назаров Павел Юрьевич, г.Набережные Челны, переулок Юности 9-11; ИНН 1650340800) Лицензия:№(16)-4603-СТБ/П от 29.11.2018г. Деятельность по сбору, транспортированию , обработке, утилизации, обезвреживанию, размещению отходов I-IV класса опасности.</t>
  </si>
  <si>
    <t>ООО "Экополис", г.Набережные Челны, БСИ промзона, ул. Полиграфическая, 58/26</t>
  </si>
  <si>
    <t>—ООО "Алгоритм" (Семенов Юрий Алексеевич; г.Москва, ул.Горбунова, д.3, офис 57Б; ИНН 9731034770)</t>
  </si>
  <si>
    <t>Тверская область, Рамешковский район, сельское поселение Некрасово, в 2000м на север от деревни Заручье</t>
  </si>
  <si>
    <t>55.704778, 37.625100</t>
  </si>
  <si>
    <t xml:space="preserve">—ООО "Гарант-мед"(Зарубин Игорь Викторович; г.Москва, Варшавское шоссе, д.1, строение 17, ком.6; ИНН 7726387022); Лицензия №Л020-00113-69/00102366 от 03.10.2019г.   Деятельность по сбору, транспортированию , обработке, утилизации, обезвреживанию, размещению отходов I-IV класса опасности;                                                                        —ИП Ульданов  (Ульданов Евгений Анварович, г.Йошкар-Ола, ул.Панфилова 24-4;                          ИНН 121512030414); Лицензия №12-00155 от 01.03.2019г.   Деятельность по сбору, транспортированию , обработке, утилизации, обезвреживанию, размещению отходов I-IV класса опасности;                                                                                                         </t>
  </si>
  <si>
    <t>ООО"Гарант-мед", Тверская область, Рамешковский район, сельское поселение Некрасово, в 2000м на север от деревни Заручье.                                                    ИП Ульданов, ООО НПК Меркурий,  г.Чебоксары, Марпосадское шоссе, 28</t>
  </si>
  <si>
    <t>ООО"Гарант-мед"                      55.704778, 37.625100                                   ИП Ульданов                           56.126519, 47.327597</t>
  </si>
  <si>
    <t>— ООО "Полимер-ресурс"(Иноземцев Александр Сергеевич; г.Казань,  ул.Дементьева, 2А; ИНН 1661007818);  Лицензия №Л020-00113-16/00019188 от 26.07.2016г.   Деятельность по сбору, транспортированию , обработке, утилизации, обезвреживанию, размещению отходов I-IV класса опасности;                                                                                                                  — ООО "ТрансМеталл" (Валиуллин Альберт Амурович, г.Набережные Челны, ул.Автомобилистов, д.6, кв.48; ИНН 1650323530); Лицензия №Л028-01042-16/00402073 от 21.04.2016г.   Деятельность по заготовке, хранению, переработке и реализации лома черных и цветных металлов.</t>
  </si>
  <si>
    <t>ООО "Полимер-ресурс"  г.Казань,  ул.Дементьева, 2А                                          ООО "ТрансМеталл", г.Нижнекамск, БСИ, производственная площадка №5</t>
  </si>
  <si>
    <t>ООО "Полимер-ресурс"             55.854229, 49.098069                         ООО "ТрансМеталл"                       51.85908, 55.600903</t>
  </si>
  <si>
    <t xml:space="preserve"> ООО "Таланид-Эко"(кл Б анатом отх 0,95 т+кл Г лаб отх 1,755т),РТ,г.казань,ул.Лушникова ,10 а,ИНН1655136692 ,Сан-эпид закл 16.11.11.000-0000 13.01.14 от 14.01.2014 </t>
  </si>
  <si>
    <r>
      <t>55.690928,</t>
    </r>
    <r>
      <rPr>
        <sz val="12"/>
        <rFont val="Times New Roman"/>
        <family val="1"/>
        <charset val="204"/>
      </rPr>
      <t xml:space="preserve"> 37.997102.</t>
    </r>
  </si>
  <si>
    <t>ООО "ПластУтиль", Хайруллин Ф.К.,                                  420061, РТ, г.Казань, ул.Космонавтов, зд.67,к.2, пом.6, ИНН 1660272997,                                                                                                                                                       сбор отходов</t>
  </si>
  <si>
    <r>
      <t>класс А</t>
    </r>
    <r>
      <rPr>
        <sz val="12"/>
        <rFont val="Times New Roman"/>
        <family val="1"/>
        <charset val="204"/>
      </rPr>
      <t xml:space="preserve"> - полигон ТБО, Аксубавевский район,пгт.Аксубаево, КП"Аксубаевский",  ИП Садретдинов - Набережночелниниский картоно-бумажный комбинат им.С.П.Титова г.Набережнве Челны, Народная, д.1                                         </t>
    </r>
    <r>
      <rPr>
        <b/>
        <sz val="12"/>
        <rFont val="Times New Roman"/>
        <family val="1"/>
        <charset val="204"/>
      </rPr>
      <t>класс Б</t>
    </r>
    <r>
      <rPr>
        <sz val="12"/>
        <rFont val="Times New Roman"/>
        <family val="1"/>
        <charset val="204"/>
      </rPr>
      <t xml:space="preserve"> - ООО "Алгоритм", Тверская обл., Рамешковский район, сельское поселение Некрасово , ООО "Полимер Ресурс"  г.Казань, ул. Короленко,д.120  </t>
    </r>
    <r>
      <rPr>
        <b/>
        <sz val="12"/>
        <rFont val="Times New Roman"/>
        <family val="1"/>
        <charset val="204"/>
      </rPr>
      <t>класс В</t>
    </r>
    <r>
      <rPr>
        <sz val="12"/>
        <rFont val="Times New Roman"/>
        <family val="1"/>
        <charset val="204"/>
      </rPr>
      <t xml:space="preserve"> - ООО Алгоритм"Тверская обл., Рамешковский район, сельское поселение Некрасово                                               </t>
    </r>
    <r>
      <rPr>
        <b/>
        <sz val="12"/>
        <rFont val="Times New Roman"/>
        <family val="1"/>
        <charset val="204"/>
      </rPr>
      <t>класс Г</t>
    </r>
    <r>
      <rPr>
        <sz val="12"/>
        <rFont val="Times New Roman"/>
        <family val="1"/>
        <charset val="204"/>
      </rPr>
      <t xml:space="preserve"> - ООО "ЛВИ" г. Ижевск, Воткинское шоссе, д.298 ООО "Удмурдвторресурс",                           ООО "Драгхиминдустрия" г.Казань, ул. Васильченко,д.76 пом.№1</t>
    </r>
  </si>
  <si>
    <r>
      <t xml:space="preserve"> класс А</t>
    </r>
    <r>
      <rPr>
        <sz val="12"/>
        <rFont val="Times New Roman"/>
        <family val="1"/>
        <charset val="204"/>
      </rPr>
      <t xml:space="preserve"> - 54.849137,50.801804    55.643454,52.334214                  </t>
    </r>
    <r>
      <rPr>
        <b/>
        <sz val="12"/>
        <rFont val="Times New Roman"/>
        <family val="1"/>
        <charset val="204"/>
      </rPr>
      <t xml:space="preserve">класс Б - </t>
    </r>
    <r>
      <rPr>
        <sz val="12"/>
        <rFont val="Times New Roman"/>
        <family val="1"/>
        <charset val="204"/>
      </rPr>
      <t xml:space="preserve">57.363988,36.071653  55.846674,49.097125                      </t>
    </r>
    <r>
      <rPr>
        <b/>
        <sz val="12"/>
        <rFont val="Times New Roman"/>
        <family val="1"/>
        <charset val="204"/>
      </rPr>
      <t>класс В</t>
    </r>
    <r>
      <rPr>
        <sz val="12"/>
        <rFont val="Times New Roman"/>
        <family val="1"/>
        <charset val="204"/>
      </rPr>
      <t xml:space="preserve"> - 57.363988,36.071653         </t>
    </r>
    <r>
      <rPr>
        <b/>
        <sz val="12"/>
        <rFont val="Times New Roman"/>
        <family val="1"/>
        <charset val="204"/>
      </rPr>
      <t>класс Г</t>
    </r>
    <r>
      <rPr>
        <sz val="12"/>
        <rFont val="Times New Roman"/>
        <family val="1"/>
        <charset val="204"/>
      </rPr>
      <t xml:space="preserve"> - 56.905755,53.347953    55.837439,49.03242</t>
    </r>
  </si>
  <si>
    <t>ООО  "Полигон" Нижнекамский онп. Сарсаз-Бли</t>
  </si>
  <si>
    <r>
      <t xml:space="preserve">ООО "УК ПЖКХ" Генеральный директор Петров Дмитрий Владимирович,           </t>
    </r>
    <r>
      <rPr>
        <b/>
        <sz val="12"/>
        <rFont val="Times New Roman"/>
        <family val="1"/>
        <charset val="204"/>
      </rPr>
      <t xml:space="preserve"> отходы класс А</t>
    </r>
    <r>
      <rPr>
        <sz val="12"/>
        <rFont val="Times New Roman"/>
        <family val="1"/>
        <charset val="204"/>
      </rPr>
      <t xml:space="preserve"> -ТКО ( мусор от офисных и бытовых прмещений несортированный, исключая крупногаборитный)                            инн 1660274803</t>
    </r>
  </si>
  <si>
    <r>
      <t xml:space="preserve">ООО "ПЭК" директор Гудимова Ольга Ивановна,                                                        </t>
    </r>
    <r>
      <rPr>
        <b/>
        <sz val="12"/>
        <rFont val="Times New Roman"/>
        <family val="1"/>
        <charset val="204"/>
      </rPr>
      <t>отходы класс Б</t>
    </r>
    <r>
      <rPr>
        <sz val="12"/>
        <rFont val="Times New Roman"/>
        <family val="1"/>
        <charset val="204"/>
      </rPr>
      <t xml:space="preserve">-перевязочный материал,перчатки,иглы,одноразовые инструменты,                                                      </t>
    </r>
    <r>
      <rPr>
        <b/>
        <sz val="12"/>
        <rFont val="Times New Roman"/>
        <family val="1"/>
        <charset val="204"/>
      </rPr>
      <t>отходы класс Г-</t>
    </r>
    <r>
      <rPr>
        <sz val="12"/>
        <rFont val="Times New Roman"/>
        <family val="1"/>
        <charset val="204"/>
      </rPr>
      <t>ртутьсодержащие лампы, отработанные шины                                          инн 1660176323</t>
    </r>
  </si>
  <si>
    <t xml:space="preserve">1) ООО "Чистый город",РТ,г.Альметьевск,Габдуллы Тукая проспект,д.9А,стр.5,пом.2; ИНН 1644071644,№Л020-00113-16/00103267,Размещение,сбор,транспортирование
, 2) ООО "Экополис",  г.Набережные Челны,проспект Мусы Джалиля,дом 29/2, оф.317,3 этаж, лицензия №16-4603-СТБ/П от 29.12.2018,ИНН 1650340800,  3) ООО "Таланид-Эко", РТ,г.казань,ул.Лушникова ,10 а,ИНН1655136692 ,Сан-эпид закл 16.11.11.000-0000 13.01.14 от 14.01.2014 </t>
  </si>
  <si>
    <r>
      <t xml:space="preserve">1). </t>
    </r>
    <r>
      <rPr>
        <b/>
        <sz val="12"/>
        <rFont val="Times New Roman"/>
        <family val="1"/>
        <charset val="204"/>
      </rPr>
      <t>Класс А.</t>
    </r>
    <r>
      <rPr>
        <sz val="12"/>
        <rFont val="Times New Roman"/>
        <family val="1"/>
        <charset val="204"/>
      </rPr>
      <t xml:space="preserve">-г. Казань,ул.Химическая, д.33;                                                                                                                                                                           2). </t>
    </r>
    <r>
      <rPr>
        <b/>
        <sz val="12"/>
        <rFont val="Times New Roman"/>
        <family val="1"/>
        <charset val="204"/>
      </rPr>
      <t>Класс Б-</t>
    </r>
    <r>
      <rPr>
        <sz val="12"/>
        <rFont val="Times New Roman"/>
        <family val="1"/>
        <charset val="204"/>
      </rPr>
      <t>РТ, Высокогорский  район, п.Березка, здание механической мастерской</t>
    </r>
  </si>
  <si>
    <r>
      <t xml:space="preserve">1). </t>
    </r>
    <r>
      <rPr>
        <b/>
        <sz val="12"/>
        <rFont val="Times New Roman"/>
        <family val="1"/>
        <charset val="204"/>
      </rPr>
      <t>Класс А-</t>
    </r>
    <r>
      <rPr>
        <sz val="12"/>
        <rFont val="Times New Roman"/>
        <family val="1"/>
        <charset val="204"/>
      </rPr>
      <t>55.891926, 48.980308                                            2).</t>
    </r>
    <r>
      <rPr>
        <b/>
        <sz val="12"/>
        <rFont val="Times New Roman"/>
        <family val="1"/>
        <charset val="204"/>
      </rPr>
      <t>Класс Б</t>
    </r>
    <r>
      <rPr>
        <sz val="12"/>
        <rFont val="Times New Roman"/>
        <family val="1"/>
        <charset val="204"/>
      </rPr>
      <t>- 56.066680 , 49.268425</t>
    </r>
  </si>
  <si>
    <r>
      <t>1).</t>
    </r>
    <r>
      <rPr>
        <b/>
        <sz val="12"/>
        <rFont val="Times New Roman"/>
        <family val="1"/>
        <charset val="204"/>
      </rPr>
      <t>Класс А</t>
    </r>
    <r>
      <rPr>
        <sz val="12"/>
        <rFont val="Times New Roman"/>
        <family val="1"/>
        <charset val="204"/>
      </rPr>
      <t>-полигон ТКО, г.Нижнекамск,РТ, В 5км юго - восточнее н.п.Афанасово и в 1,25 км западнее н.п.Сарсаз - Бли                                                  2).</t>
    </r>
    <r>
      <rPr>
        <b/>
        <sz val="12"/>
        <rFont val="Times New Roman"/>
        <family val="1"/>
        <charset val="204"/>
      </rPr>
      <t>Класс Б</t>
    </r>
    <r>
      <rPr>
        <sz val="12"/>
        <rFont val="Times New Roman"/>
        <family val="1"/>
        <charset val="204"/>
      </rPr>
      <t xml:space="preserve"> -Набережные Челны, промзона БСИ,ул.Полиграфическая д.58/26                                                                          3).</t>
    </r>
    <r>
      <rPr>
        <b/>
        <sz val="12"/>
        <rFont val="Times New Roman"/>
        <family val="1"/>
        <charset val="204"/>
      </rPr>
      <t>Класс Г</t>
    </r>
    <r>
      <rPr>
        <sz val="12"/>
        <rFont val="Times New Roman"/>
        <family val="1"/>
        <charset val="204"/>
      </rPr>
      <t xml:space="preserve"> - г.Набережные Челны , Автосборочный проезд 29/6</t>
    </r>
  </si>
  <si>
    <r>
      <t>1)</t>
    </r>
    <r>
      <rPr>
        <b/>
        <sz val="12"/>
        <rFont val="Times New Roman"/>
        <family val="1"/>
        <charset val="204"/>
      </rPr>
      <t>Класс А</t>
    </r>
    <r>
      <rPr>
        <sz val="12"/>
        <rFont val="Times New Roman"/>
        <family val="1"/>
        <charset val="204"/>
      </rPr>
      <t xml:space="preserve"> 55.541307, 51.761518  2)</t>
    </r>
    <r>
      <rPr>
        <b/>
        <sz val="12"/>
        <rFont val="Times New Roman"/>
        <family val="1"/>
        <charset val="204"/>
      </rPr>
      <t>Класс Б</t>
    </r>
    <r>
      <rPr>
        <sz val="12"/>
        <rFont val="Times New Roman"/>
        <family val="1"/>
        <charset val="204"/>
      </rPr>
      <t xml:space="preserve"> 52.319472, 55.646502 3)</t>
    </r>
    <r>
      <rPr>
        <b/>
        <sz val="12"/>
        <rFont val="Times New Roman"/>
        <family val="1"/>
        <charset val="204"/>
      </rPr>
      <t>Класс Г</t>
    </r>
    <r>
      <rPr>
        <sz val="12"/>
        <rFont val="Times New Roman"/>
        <family val="1"/>
        <charset val="204"/>
      </rPr>
      <t xml:space="preserve"> 55.735092°, 52.378223°                  </t>
    </r>
  </si>
  <si>
    <r>
      <t xml:space="preserve"> </t>
    </r>
    <r>
      <rPr>
        <b/>
        <sz val="12"/>
        <rFont val="Times New Roman"/>
        <family val="1"/>
        <charset val="204"/>
      </rPr>
      <t xml:space="preserve">1.Класс Б </t>
    </r>
    <r>
      <rPr>
        <sz val="12"/>
        <rFont val="Times New Roman"/>
        <family val="1"/>
        <charset val="204"/>
      </rPr>
      <t xml:space="preserve">Альметьевский район, Шугоровкий тракт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2. Класс А </t>
    </r>
    <r>
      <rPr>
        <sz val="12"/>
        <rFont val="Times New Roman"/>
        <family val="1"/>
        <charset val="204"/>
      </rPr>
      <t xml:space="preserve">ООО" Полигон-2" РТ, Альметьевксий район, в границах землепользования ОАО им.Такарликова </t>
    </r>
  </si>
  <si>
    <r>
      <t>1. Класс Б</t>
    </r>
    <r>
      <rPr>
        <sz val="12"/>
        <rFont val="Times New Roman"/>
        <family val="1"/>
        <charset val="204"/>
      </rPr>
      <t xml:space="preserve"> 54.803792 56.141337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2. Класс А</t>
    </r>
    <r>
      <rPr>
        <sz val="12"/>
        <rFont val="Times New Roman"/>
        <family val="1"/>
        <charset val="204"/>
      </rPr>
      <t xml:space="preserve"> 54.928417 52.190797</t>
    </r>
  </si>
  <si>
    <r>
      <t xml:space="preserve">1. Класс А </t>
    </r>
    <r>
      <rPr>
        <sz val="12"/>
        <rFont val="Times New Roman"/>
        <family val="1"/>
        <charset val="204"/>
      </rPr>
      <t xml:space="preserve">
РТ, г. Набережные Челны, Автозаводский район, Автосборочный проезд, 29/63 
</t>
    </r>
    <r>
      <rPr>
        <b/>
        <sz val="12"/>
        <rFont val="Times New Roman"/>
        <family val="1"/>
        <charset val="204"/>
      </rPr>
      <t xml:space="preserve">2. Класс Б </t>
    </r>
    <r>
      <rPr>
        <sz val="12"/>
        <rFont val="Times New Roman"/>
        <family val="1"/>
        <charset val="204"/>
      </rPr>
      <t xml:space="preserve">
РТ, г.Набережные Челны, БСИ, ул.Полиграфичекая, д.58/26 
</t>
    </r>
    <r>
      <rPr>
        <b/>
        <sz val="12"/>
        <rFont val="Times New Roman"/>
        <family val="1"/>
        <charset val="204"/>
      </rPr>
      <t xml:space="preserve">3. Класс Г </t>
    </r>
    <r>
      <rPr>
        <sz val="12"/>
        <rFont val="Times New Roman"/>
        <family val="1"/>
        <charset val="204"/>
      </rPr>
      <t xml:space="preserve">
РТ, г. Набережные Челны, Автозаводский район, Автосборочный проезд, 29/63 
</t>
    </r>
  </si>
  <si>
    <r>
      <t xml:space="preserve">1. Класс А </t>
    </r>
    <r>
      <rPr>
        <sz val="12"/>
        <rFont val="Times New Roman"/>
        <family val="1"/>
        <charset val="204"/>
      </rPr>
      <t xml:space="preserve">
55.72064 с.ш. 52.46469 в.д.
</t>
    </r>
    <r>
      <rPr>
        <b/>
        <sz val="12"/>
        <rFont val="Times New Roman"/>
        <family val="1"/>
        <charset val="204"/>
      </rPr>
      <t xml:space="preserve">2. Класс Б </t>
    </r>
    <r>
      <rPr>
        <sz val="12"/>
        <rFont val="Times New Roman"/>
        <family val="1"/>
        <charset val="204"/>
      </rPr>
      <t xml:space="preserve">
55.64696 с.ш. 52.31923 в.д.
</t>
    </r>
    <r>
      <rPr>
        <b/>
        <sz val="12"/>
        <rFont val="Times New Roman"/>
        <family val="1"/>
        <charset val="204"/>
      </rPr>
      <t xml:space="preserve">3. Класс Г </t>
    </r>
    <r>
      <rPr>
        <sz val="12"/>
        <rFont val="Times New Roman"/>
        <family val="1"/>
        <charset val="204"/>
      </rPr>
      <t xml:space="preserve">
55.72064 с.ш. 52.46469 в.д.
</t>
    </r>
  </si>
  <si>
    <r>
      <t>1.</t>
    </r>
    <r>
      <rPr>
        <sz val="12"/>
        <rFont val="Times New Roman"/>
        <family val="1"/>
        <charset val="204"/>
      </rPr>
      <t xml:space="preserve"> РТ г.Казань,п. Новониколаевский            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2. </t>
    </r>
    <r>
      <rPr>
        <sz val="12"/>
        <rFont val="Times New Roman"/>
        <family val="1"/>
        <charset val="204"/>
      </rPr>
      <t xml:space="preserve">ООО"Таланид-Эко"                                         Высокогорский р-н,пос.Березка,ул.Новостройка,1                                                   </t>
    </r>
    <r>
      <rPr>
        <b/>
        <sz val="12"/>
        <rFont val="Times New Roman"/>
        <family val="1"/>
        <charset val="204"/>
      </rPr>
      <t xml:space="preserve">3. </t>
    </r>
    <r>
      <rPr>
        <sz val="12"/>
        <rFont val="Times New Roman"/>
        <family val="1"/>
        <charset val="204"/>
      </rPr>
      <t xml:space="preserve">не предоставляют                                    </t>
    </r>
  </si>
  <si>
    <r>
      <t xml:space="preserve">1.Полигон ТБО г. Н.Челны деревня Новые Сарайлы Тукаевский район 
2. </t>
    </r>
    <r>
      <rPr>
        <sz val="12"/>
        <rFont val="Times New Roman"/>
        <family val="1"/>
        <charset val="204"/>
      </rPr>
      <t xml:space="preserve"> Наб.Челны, БСИ, ул.Полиграфическая 58/26</t>
    </r>
  </si>
  <si>
    <r>
      <t>1.</t>
    </r>
    <r>
      <rPr>
        <sz val="12"/>
        <rFont val="Times New Roman"/>
        <family val="1"/>
        <charset val="204"/>
      </rPr>
      <t xml:space="preserve">Республика Татарстан, Альметьевский район, Кульшариповское сельское поселение  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2.</t>
    </r>
    <r>
      <rPr>
        <sz val="12"/>
        <rFont val="Times New Roman"/>
        <family val="1"/>
        <charset val="204"/>
      </rPr>
      <t>Наб.Челны, БСИ, ул.Полиграфическая 58/26</t>
    </r>
  </si>
  <si>
    <t>ПРИЛОЖЕНИЕ 1.6. Медицинские отходы: источники образования, количество образованных отходов, схемы потоков (2022 год).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</si>
</sst>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_ "/>
    <numFmt numFmtId="166" formatCode="000000"/>
    <numFmt numFmtId="167" formatCode="[$-419]General"/>
    <numFmt numFmtId="168" formatCode="[$-419]0"/>
    <numFmt numFmtId="169" formatCode="0.000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8"/>
      <name val="Tahoma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0F0F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5" fillId="2" borderId="4">
      <alignment horizontal="left" vertical="center"/>
    </xf>
  </cellStyleXfs>
  <cellXfs count="42">
    <xf numFmtId="0" fontId="0" fillId="0" borderId="0" xfId="0"/>
    <xf numFmtId="0" fontId="2" fillId="0" borderId="0" xfId="0" applyFont="1" applyFill="1"/>
    <xf numFmtId="0" fontId="3" fillId="0" borderId="1" xfId="2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0" borderId="0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169" fontId="3" fillId="0" borderId="1" xfId="0" applyNumberFormat="1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 applyProtection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</cellXfs>
  <cellStyles count="3">
    <cellStyle name="rowHeaderLeft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408"/>
  <sheetViews>
    <sheetView tabSelected="1" zoomScale="89" zoomScaleNormal="89" workbookViewId="0">
      <pane xSplit="2" ySplit="8" topLeftCell="C159" activePane="bottomRight" state="frozen"/>
      <selection pane="topRight" activeCell="C1" sqref="C1"/>
      <selection pane="bottomLeft" activeCell="A9" sqref="A9"/>
      <selection pane="bottomRight" activeCell="A3" sqref="A3:I3"/>
    </sheetView>
  </sheetViews>
  <sheetFormatPr defaultRowHeight="15.75" x14ac:dyDescent="0.25"/>
  <cols>
    <col min="1" max="1" width="9" style="1" customWidth="1"/>
    <col min="2" max="2" width="53.28515625" style="1" customWidth="1"/>
    <col min="3" max="3" width="40.140625" style="1" customWidth="1"/>
    <col min="4" max="14" width="21.42578125" style="1" customWidth="1"/>
    <col min="15" max="15" width="16.140625" style="1" customWidth="1"/>
    <col min="16" max="20" width="16.85546875" style="1" customWidth="1"/>
    <col min="21" max="21" width="53.42578125" style="1" customWidth="1"/>
    <col min="22" max="22" width="42.5703125" style="1" customWidth="1"/>
    <col min="23" max="23" width="38.5703125" style="1" customWidth="1"/>
    <col min="24" max="16384" width="9.140625" style="1"/>
  </cols>
  <sheetData>
    <row r="3" spans="1:23" x14ac:dyDescent="0.25">
      <c r="A3" s="41" t="s">
        <v>1209</v>
      </c>
      <c r="B3" s="41"/>
      <c r="C3" s="41"/>
      <c r="D3" s="41"/>
      <c r="E3" s="41"/>
      <c r="F3" s="41"/>
      <c r="G3" s="41"/>
      <c r="H3" s="41"/>
      <c r="I3" s="41"/>
    </row>
    <row r="4" spans="1:23" x14ac:dyDescent="0.2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3" ht="30.75" customHeight="1" x14ac:dyDescent="0.25">
      <c r="A5" s="32" t="s">
        <v>0</v>
      </c>
      <c r="B5" s="32" t="s">
        <v>12</v>
      </c>
      <c r="C5" s="32" t="s">
        <v>2</v>
      </c>
      <c r="D5" s="32" t="s">
        <v>13</v>
      </c>
      <c r="E5" s="26"/>
      <c r="F5" s="26"/>
      <c r="G5" s="26"/>
      <c r="H5" s="26"/>
      <c r="I5" s="26"/>
      <c r="J5" s="26" t="s">
        <v>14</v>
      </c>
      <c r="K5" s="26"/>
      <c r="L5" s="26"/>
      <c r="M5" s="26"/>
      <c r="N5" s="26"/>
      <c r="O5" s="32" t="s">
        <v>8</v>
      </c>
      <c r="P5" s="32"/>
      <c r="Q5" s="32"/>
      <c r="R5" s="32"/>
      <c r="S5" s="32"/>
      <c r="T5" s="32"/>
      <c r="U5" s="32" t="s">
        <v>9</v>
      </c>
      <c r="V5" s="32"/>
      <c r="W5" s="32"/>
    </row>
    <row r="6" spans="1:23" ht="39" customHeight="1" x14ac:dyDescent="0.25">
      <c r="A6" s="32"/>
      <c r="B6" s="32"/>
      <c r="C6" s="32"/>
      <c r="D6" s="32" t="s">
        <v>3</v>
      </c>
      <c r="E6" s="32" t="s">
        <v>4</v>
      </c>
      <c r="F6" s="32" t="s">
        <v>5</v>
      </c>
      <c r="G6" s="32" t="s">
        <v>6</v>
      </c>
      <c r="H6" s="32" t="s">
        <v>7</v>
      </c>
      <c r="I6" s="32" t="s">
        <v>1</v>
      </c>
      <c r="J6" s="32" t="s">
        <v>4</v>
      </c>
      <c r="K6" s="32" t="s">
        <v>5</v>
      </c>
      <c r="L6" s="32" t="s">
        <v>6</v>
      </c>
      <c r="M6" s="32" t="s">
        <v>7</v>
      </c>
      <c r="N6" s="32" t="s">
        <v>1</v>
      </c>
      <c r="O6" s="32" t="s">
        <v>3</v>
      </c>
      <c r="P6" s="32" t="s">
        <v>4</v>
      </c>
      <c r="Q6" s="32" t="s">
        <v>5</v>
      </c>
      <c r="R6" s="32" t="s">
        <v>6</v>
      </c>
      <c r="S6" s="32" t="s">
        <v>7</v>
      </c>
      <c r="T6" s="32" t="s">
        <v>1</v>
      </c>
      <c r="U6" s="32"/>
      <c r="V6" s="32"/>
      <c r="W6" s="32"/>
    </row>
    <row r="7" spans="1:23" ht="94.5" x14ac:dyDescent="0.25">
      <c r="A7" s="32"/>
      <c r="B7" s="32"/>
      <c r="C7" s="32"/>
      <c r="D7" s="32"/>
      <c r="E7" s="32"/>
      <c r="F7" s="32"/>
      <c r="G7" s="32"/>
      <c r="H7" s="32"/>
      <c r="I7" s="32" t="s">
        <v>1</v>
      </c>
      <c r="J7" s="32"/>
      <c r="K7" s="32"/>
      <c r="L7" s="32"/>
      <c r="M7" s="32"/>
      <c r="N7" s="32" t="s">
        <v>1</v>
      </c>
      <c r="O7" s="32"/>
      <c r="P7" s="32"/>
      <c r="Q7" s="32"/>
      <c r="R7" s="32"/>
      <c r="S7" s="32"/>
      <c r="T7" s="32" t="s">
        <v>1</v>
      </c>
      <c r="U7" s="7" t="s">
        <v>15</v>
      </c>
      <c r="V7" s="7" t="s">
        <v>10</v>
      </c>
      <c r="W7" s="7" t="s">
        <v>11</v>
      </c>
    </row>
    <row r="8" spans="1:23" x14ac:dyDescent="0.25">
      <c r="A8" s="3">
        <v>1</v>
      </c>
      <c r="B8" s="3">
        <f>A8+1</f>
        <v>2</v>
      </c>
      <c r="C8" s="3">
        <v>3</v>
      </c>
      <c r="D8" s="3">
        <f t="shared" ref="D8:O8" si="0">C8+1</f>
        <v>4</v>
      </c>
      <c r="E8" s="3">
        <f t="shared" si="0"/>
        <v>5</v>
      </c>
      <c r="F8" s="3">
        <f t="shared" si="0"/>
        <v>6</v>
      </c>
      <c r="G8" s="3">
        <f t="shared" si="0"/>
        <v>7</v>
      </c>
      <c r="H8" s="3">
        <f t="shared" si="0"/>
        <v>8</v>
      </c>
      <c r="I8" s="3">
        <f t="shared" si="0"/>
        <v>9</v>
      </c>
      <c r="J8" s="3">
        <f t="shared" si="0"/>
        <v>10</v>
      </c>
      <c r="K8" s="3">
        <f t="shared" si="0"/>
        <v>11</v>
      </c>
      <c r="L8" s="3">
        <f t="shared" si="0"/>
        <v>12</v>
      </c>
      <c r="M8" s="3">
        <f t="shared" si="0"/>
        <v>13</v>
      </c>
      <c r="N8" s="3">
        <f t="shared" si="0"/>
        <v>14</v>
      </c>
      <c r="O8" s="3">
        <f t="shared" si="0"/>
        <v>15</v>
      </c>
      <c r="P8" s="3">
        <f>O8+1</f>
        <v>16</v>
      </c>
      <c r="Q8" s="3">
        <f t="shared" ref="Q8:U8" si="1">P8+1</f>
        <v>17</v>
      </c>
      <c r="R8" s="3">
        <f t="shared" si="1"/>
        <v>18</v>
      </c>
      <c r="S8" s="3">
        <f t="shared" si="1"/>
        <v>19</v>
      </c>
      <c r="T8" s="3">
        <f t="shared" si="1"/>
        <v>20</v>
      </c>
      <c r="U8" s="3">
        <f t="shared" si="1"/>
        <v>21</v>
      </c>
      <c r="V8" s="7">
        <v>23</v>
      </c>
      <c r="W8" s="7">
        <v>24</v>
      </c>
    </row>
    <row r="9" spans="1:23" ht="79.5" customHeight="1" x14ac:dyDescent="0.25">
      <c r="A9" s="35">
        <v>1</v>
      </c>
      <c r="B9" s="28" t="s">
        <v>16</v>
      </c>
      <c r="C9" s="32" t="s">
        <v>182</v>
      </c>
      <c r="D9" s="32">
        <v>242.6</v>
      </c>
      <c r="E9" s="32">
        <v>3.7</v>
      </c>
      <c r="F9" s="32">
        <v>0.5</v>
      </c>
      <c r="G9" s="32">
        <v>1.2999999999999999E-2</v>
      </c>
      <c r="H9" s="32">
        <v>0</v>
      </c>
      <c r="I9" s="32">
        <v>246.81299999999999</v>
      </c>
      <c r="J9" s="32">
        <v>3.4</v>
      </c>
      <c r="K9" s="32"/>
      <c r="L9" s="32">
        <v>0</v>
      </c>
      <c r="M9" s="32">
        <v>0</v>
      </c>
      <c r="N9" s="32">
        <v>3.4</v>
      </c>
      <c r="O9" s="32">
        <v>242.6</v>
      </c>
      <c r="P9" s="26">
        <v>3.7</v>
      </c>
      <c r="Q9" s="26">
        <v>0.5</v>
      </c>
      <c r="R9" s="32">
        <v>1.2999999999999999E-2</v>
      </c>
      <c r="S9" s="32">
        <v>0</v>
      </c>
      <c r="T9" s="32">
        <f>SUM(O9:S9)</f>
        <v>246.81299999999999</v>
      </c>
      <c r="U9" s="4" t="s">
        <v>519</v>
      </c>
      <c r="V9" s="7" t="s">
        <v>520</v>
      </c>
      <c r="W9" s="7" t="s">
        <v>521</v>
      </c>
    </row>
    <row r="10" spans="1:23" ht="32.25" customHeight="1" x14ac:dyDescent="0.25">
      <c r="A10" s="37"/>
      <c r="B10" s="28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26"/>
      <c r="Q10" s="26"/>
      <c r="R10" s="32"/>
      <c r="S10" s="32"/>
      <c r="T10" s="32"/>
      <c r="U10" s="4" t="s">
        <v>794</v>
      </c>
      <c r="V10" s="7" t="s">
        <v>143</v>
      </c>
      <c r="W10" s="7" t="s">
        <v>375</v>
      </c>
    </row>
    <row r="11" spans="1:23" ht="32.25" customHeight="1" x14ac:dyDescent="0.25">
      <c r="A11" s="37"/>
      <c r="B11" s="28"/>
      <c r="C11" s="32" t="s">
        <v>183</v>
      </c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26"/>
      <c r="Q11" s="26"/>
      <c r="R11" s="32"/>
      <c r="S11" s="32"/>
      <c r="T11" s="32"/>
      <c r="U11" s="4" t="s">
        <v>452</v>
      </c>
      <c r="V11" s="7" t="s">
        <v>373</v>
      </c>
      <c r="W11" s="7" t="s">
        <v>374</v>
      </c>
    </row>
    <row r="12" spans="1:23" ht="32.25" customHeight="1" x14ac:dyDescent="0.25">
      <c r="A12" s="36"/>
      <c r="B12" s="28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26"/>
      <c r="Q12" s="26"/>
      <c r="R12" s="32"/>
      <c r="S12" s="32"/>
      <c r="T12" s="32"/>
      <c r="U12" s="4" t="s">
        <v>144</v>
      </c>
      <c r="V12" s="7" t="s">
        <v>145</v>
      </c>
      <c r="W12" s="7" t="s">
        <v>1036</v>
      </c>
    </row>
    <row r="13" spans="1:23" ht="94.5" x14ac:dyDescent="0.25">
      <c r="A13" s="35">
        <v>2</v>
      </c>
      <c r="B13" s="28" t="s">
        <v>17</v>
      </c>
      <c r="C13" s="26" t="s">
        <v>271</v>
      </c>
      <c r="D13" s="26">
        <v>343.49</v>
      </c>
      <c r="E13" s="26">
        <v>12.1</v>
      </c>
      <c r="F13" s="26">
        <v>1.2</v>
      </c>
      <c r="G13" s="26">
        <v>0.2</v>
      </c>
      <c r="H13" s="26">
        <v>0</v>
      </c>
      <c r="I13" s="26">
        <v>356.99</v>
      </c>
      <c r="J13" s="26">
        <v>9.94</v>
      </c>
      <c r="K13" s="26">
        <v>1.2</v>
      </c>
      <c r="L13" s="26">
        <v>0</v>
      </c>
      <c r="M13" s="26">
        <v>0</v>
      </c>
      <c r="N13" s="26">
        <v>11.14</v>
      </c>
      <c r="O13" s="26">
        <v>343.49</v>
      </c>
      <c r="P13" s="26">
        <v>12.1</v>
      </c>
      <c r="Q13" s="26">
        <v>1.2</v>
      </c>
      <c r="R13" s="26">
        <v>0.2</v>
      </c>
      <c r="S13" s="26">
        <v>0</v>
      </c>
      <c r="T13" s="26">
        <f>SUM(O13:S13)</f>
        <v>356.99</v>
      </c>
      <c r="U13" s="4" t="s">
        <v>272</v>
      </c>
      <c r="V13" s="7" t="s">
        <v>273</v>
      </c>
      <c r="W13" s="7" t="s">
        <v>274</v>
      </c>
    </row>
    <row r="14" spans="1:23" ht="110.25" x14ac:dyDescent="0.25">
      <c r="A14" s="37"/>
      <c r="B14" s="28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4" t="s">
        <v>275</v>
      </c>
      <c r="V14" s="7" t="s">
        <v>276</v>
      </c>
      <c r="W14" s="7" t="s">
        <v>1100</v>
      </c>
    </row>
    <row r="15" spans="1:23" ht="110.25" x14ac:dyDescent="0.25">
      <c r="A15" s="37"/>
      <c r="B15" s="28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 t="s">
        <v>277</v>
      </c>
      <c r="V15" s="7" t="s">
        <v>276</v>
      </c>
      <c r="W15" s="7" t="s">
        <v>1099</v>
      </c>
    </row>
    <row r="16" spans="1:23" ht="157.5" x14ac:dyDescent="0.25">
      <c r="A16" s="37"/>
      <c r="B16" s="28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4" t="s">
        <v>278</v>
      </c>
      <c r="V16" s="7" t="s">
        <v>279</v>
      </c>
      <c r="W16" s="7" t="s">
        <v>904</v>
      </c>
    </row>
    <row r="17" spans="1:23" ht="63" x14ac:dyDescent="0.25">
      <c r="A17" s="37"/>
      <c r="B17" s="28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4" t="s">
        <v>280</v>
      </c>
      <c r="V17" s="7" t="s">
        <v>281</v>
      </c>
      <c r="W17" s="7" t="s">
        <v>282</v>
      </c>
    </row>
    <row r="18" spans="1:23" ht="63" x14ac:dyDescent="0.25">
      <c r="A18" s="37"/>
      <c r="B18" s="28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4" t="s">
        <v>283</v>
      </c>
      <c r="V18" s="7" t="s">
        <v>284</v>
      </c>
      <c r="W18" s="7" t="s">
        <v>285</v>
      </c>
    </row>
    <row r="19" spans="1:23" ht="94.5" x14ac:dyDescent="0.25">
      <c r="A19" s="36"/>
      <c r="B19" s="28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4" t="s">
        <v>286</v>
      </c>
      <c r="V19" s="7" t="s">
        <v>165</v>
      </c>
      <c r="W19" s="11" t="s">
        <v>1190</v>
      </c>
    </row>
    <row r="20" spans="1:23" ht="47.25" customHeight="1" x14ac:dyDescent="0.25">
      <c r="A20" s="35">
        <v>3</v>
      </c>
      <c r="B20" s="28" t="s">
        <v>18</v>
      </c>
      <c r="C20" s="32" t="s">
        <v>366</v>
      </c>
      <c r="D20" s="26">
        <v>49.05</v>
      </c>
      <c r="E20" s="26">
        <v>0.86899999999999999</v>
      </c>
      <c r="F20" s="26"/>
      <c r="G20" s="26"/>
      <c r="H20" s="26"/>
      <c r="I20" s="26">
        <v>49.918999999999997</v>
      </c>
      <c r="J20" s="26">
        <v>0.86899999999999999</v>
      </c>
      <c r="K20" s="26"/>
      <c r="L20" s="26"/>
      <c r="M20" s="26"/>
      <c r="N20" s="26">
        <v>0.86899999999999999</v>
      </c>
      <c r="O20" s="26">
        <v>49.918999999999997</v>
      </c>
      <c r="P20" s="26"/>
      <c r="Q20" s="26"/>
      <c r="R20" s="26"/>
      <c r="S20" s="26"/>
      <c r="T20" s="26">
        <v>49.918999999999997</v>
      </c>
      <c r="U20" s="4" t="s">
        <v>367</v>
      </c>
      <c r="V20" s="7" t="s">
        <v>368</v>
      </c>
      <c r="W20" s="7" t="s">
        <v>370</v>
      </c>
    </row>
    <row r="21" spans="1:23" ht="63" x14ac:dyDescent="0.25">
      <c r="A21" s="36"/>
      <c r="B21" s="28"/>
      <c r="C21" s="32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4" t="s">
        <v>369</v>
      </c>
      <c r="V21" s="7" t="s">
        <v>165</v>
      </c>
      <c r="W21" s="11" t="s">
        <v>1190</v>
      </c>
    </row>
    <row r="22" spans="1:23" ht="78.75" x14ac:dyDescent="0.25">
      <c r="A22" s="35">
        <v>4</v>
      </c>
      <c r="B22" s="28" t="s">
        <v>19</v>
      </c>
      <c r="C22" s="26" t="s">
        <v>371</v>
      </c>
      <c r="D22" s="26">
        <v>0.32613999999999999</v>
      </c>
      <c r="E22" s="26">
        <v>0.40300000000000002</v>
      </c>
      <c r="F22" s="26"/>
      <c r="G22" s="26">
        <v>7.0000000000000001E-3</v>
      </c>
      <c r="H22" s="26"/>
      <c r="I22" s="26">
        <f>SUM(D22:H22)</f>
        <v>0.73614000000000002</v>
      </c>
      <c r="J22" s="26"/>
      <c r="K22" s="26"/>
      <c r="L22" s="26"/>
      <c r="M22" s="26"/>
      <c r="N22" s="26">
        <v>0</v>
      </c>
      <c r="O22" s="26">
        <v>0.32613999999999999</v>
      </c>
      <c r="P22" s="26">
        <v>0.40300000000000002</v>
      </c>
      <c r="Q22" s="26"/>
      <c r="R22" s="26">
        <v>7.0000000000000001E-3</v>
      </c>
      <c r="S22" s="26"/>
      <c r="T22" s="26">
        <v>0.73614000000000002</v>
      </c>
      <c r="U22" s="4" t="s">
        <v>794</v>
      </c>
      <c r="V22" s="7" t="s">
        <v>372</v>
      </c>
      <c r="W22" s="7" t="s">
        <v>375</v>
      </c>
    </row>
    <row r="23" spans="1:23" ht="78.75" x14ac:dyDescent="0.25">
      <c r="A23" s="36"/>
      <c r="B23" s="28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4" t="s">
        <v>452</v>
      </c>
      <c r="V23" s="7" t="s">
        <v>373</v>
      </c>
      <c r="W23" s="7" t="s">
        <v>374</v>
      </c>
    </row>
    <row r="24" spans="1:23" ht="173.25" x14ac:dyDescent="0.25">
      <c r="A24" s="3">
        <v>5</v>
      </c>
      <c r="B24" s="2" t="s">
        <v>20</v>
      </c>
      <c r="C24" s="3" t="s">
        <v>1039</v>
      </c>
      <c r="D24" s="7">
        <v>4.9000000000000004</v>
      </c>
      <c r="E24" s="7">
        <v>2.8570000000000002</v>
      </c>
      <c r="F24" s="7">
        <v>0.03</v>
      </c>
      <c r="G24" s="3"/>
      <c r="H24" s="3"/>
      <c r="I24" s="3">
        <f>SUM(D24:H24)</f>
        <v>7.7870000000000008</v>
      </c>
      <c r="J24" s="3"/>
      <c r="K24" s="3"/>
      <c r="L24" s="3"/>
      <c r="M24" s="3"/>
      <c r="N24" s="3"/>
      <c r="O24" s="7">
        <v>4.9000000000000004</v>
      </c>
      <c r="P24" s="7">
        <v>2.8570000000000002</v>
      </c>
      <c r="Q24" s="7">
        <v>0.03</v>
      </c>
      <c r="R24" s="7"/>
      <c r="S24" s="7"/>
      <c r="T24" s="7">
        <v>7.7869999999999999</v>
      </c>
      <c r="U24" s="7" t="s">
        <v>1040</v>
      </c>
      <c r="V24" s="7" t="s">
        <v>1064</v>
      </c>
      <c r="W24" s="7" t="s">
        <v>1065</v>
      </c>
    </row>
    <row r="25" spans="1:23" ht="63" x14ac:dyDescent="0.25">
      <c r="A25" s="35">
        <v>6</v>
      </c>
      <c r="B25" s="28" t="s">
        <v>21</v>
      </c>
      <c r="C25" s="26" t="s">
        <v>376</v>
      </c>
      <c r="D25" s="26">
        <v>54.35</v>
      </c>
      <c r="E25" s="26">
        <v>6.5</v>
      </c>
      <c r="F25" s="26">
        <v>3.2000000000000001E-2</v>
      </c>
      <c r="G25" s="26">
        <v>0.26500000000000001</v>
      </c>
      <c r="H25" s="26">
        <v>0.23699999999999999</v>
      </c>
      <c r="I25" s="26">
        <v>61.728999999999999</v>
      </c>
      <c r="J25" s="26">
        <v>6.5</v>
      </c>
      <c r="K25" s="26">
        <v>3.2000000000000001E-2</v>
      </c>
      <c r="L25" s="26">
        <v>0</v>
      </c>
      <c r="M25" s="26">
        <v>0</v>
      </c>
      <c r="N25" s="26">
        <v>6.532</v>
      </c>
      <c r="O25" s="26">
        <v>54.35</v>
      </c>
      <c r="P25" s="26">
        <v>6.5</v>
      </c>
      <c r="Q25" s="26">
        <v>3.2000000000000001E-2</v>
      </c>
      <c r="R25" s="26">
        <v>0.26500000000000001</v>
      </c>
      <c r="S25" s="26">
        <v>0.23699999999999999</v>
      </c>
      <c r="T25" s="26">
        <v>61.728999999999999</v>
      </c>
      <c r="U25" s="4" t="s">
        <v>377</v>
      </c>
      <c r="V25" s="7" t="s">
        <v>380</v>
      </c>
      <c r="W25" s="7" t="s">
        <v>381</v>
      </c>
    </row>
    <row r="26" spans="1:23" ht="110.25" customHeight="1" x14ac:dyDescent="0.25">
      <c r="A26" s="37"/>
      <c r="B26" s="28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31" t="s">
        <v>378</v>
      </c>
      <c r="V26" s="26" t="s">
        <v>382</v>
      </c>
      <c r="W26" s="26" t="s">
        <v>383</v>
      </c>
    </row>
    <row r="27" spans="1:23" x14ac:dyDescent="0.25">
      <c r="A27" s="37"/>
      <c r="B27" s="28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1"/>
      <c r="V27" s="26"/>
      <c r="W27" s="26"/>
    </row>
    <row r="28" spans="1:23" ht="78.75" x14ac:dyDescent="0.25">
      <c r="A28" s="36"/>
      <c r="B28" s="28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4" t="s">
        <v>379</v>
      </c>
      <c r="V28" s="7"/>
      <c r="W28" s="7"/>
    </row>
    <row r="29" spans="1:23" ht="94.5" x14ac:dyDescent="0.25">
      <c r="A29" s="35">
        <v>7</v>
      </c>
      <c r="B29" s="28" t="s">
        <v>100</v>
      </c>
      <c r="C29" s="26" t="s">
        <v>586</v>
      </c>
      <c r="D29" s="26">
        <v>2281.65</v>
      </c>
      <c r="E29" s="26">
        <v>9530.7800000000007</v>
      </c>
      <c r="F29" s="26"/>
      <c r="G29" s="26">
        <v>0.4</v>
      </c>
      <c r="H29" s="26"/>
      <c r="I29" s="26">
        <f>SUM(D29:H29)</f>
        <v>11812.83</v>
      </c>
      <c r="J29" s="26">
        <v>2692</v>
      </c>
      <c r="K29" s="26"/>
      <c r="L29" s="26"/>
      <c r="M29" s="26"/>
      <c r="N29" s="26">
        <f>SUM(J29:M29)</f>
        <v>2692</v>
      </c>
      <c r="O29" s="26">
        <v>2281.65</v>
      </c>
      <c r="P29" s="26">
        <v>9530.7800000000007</v>
      </c>
      <c r="Q29" s="26"/>
      <c r="R29" s="26">
        <v>0.4</v>
      </c>
      <c r="S29" s="26"/>
      <c r="T29" s="26">
        <f>SUM(O29:S29)</f>
        <v>11812.83</v>
      </c>
      <c r="U29" s="4" t="s">
        <v>587</v>
      </c>
      <c r="V29" s="7" t="s">
        <v>588</v>
      </c>
      <c r="W29" s="7" t="s">
        <v>589</v>
      </c>
    </row>
    <row r="30" spans="1:23" ht="63" x14ac:dyDescent="0.25">
      <c r="A30" s="37"/>
      <c r="B30" s="28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 t="s">
        <v>590</v>
      </c>
      <c r="V30" s="7" t="s">
        <v>591</v>
      </c>
      <c r="W30" s="7" t="s">
        <v>592</v>
      </c>
    </row>
    <row r="31" spans="1:23" ht="110.25" x14ac:dyDescent="0.25">
      <c r="A31" s="37"/>
      <c r="B31" s="28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4" t="s">
        <v>593</v>
      </c>
      <c r="V31" s="7" t="s">
        <v>594</v>
      </c>
      <c r="W31" s="7" t="s">
        <v>595</v>
      </c>
    </row>
    <row r="32" spans="1:23" ht="47.25" x14ac:dyDescent="0.25">
      <c r="A32" s="36"/>
      <c r="B32" s="28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4" t="s">
        <v>596</v>
      </c>
      <c r="V32" s="7" t="s">
        <v>597</v>
      </c>
      <c r="W32" s="7" t="s">
        <v>399</v>
      </c>
    </row>
    <row r="33" spans="1:23" ht="32.25" customHeight="1" x14ac:dyDescent="0.25">
      <c r="A33" s="35">
        <v>8</v>
      </c>
      <c r="B33" s="28" t="s">
        <v>101</v>
      </c>
      <c r="C33" s="26" t="s">
        <v>598</v>
      </c>
      <c r="D33" s="26">
        <v>58</v>
      </c>
      <c r="E33" s="26">
        <v>2.871</v>
      </c>
      <c r="F33" s="26"/>
      <c r="G33" s="26"/>
      <c r="H33" s="26"/>
      <c r="I33" s="26">
        <v>60.871000000000002</v>
      </c>
      <c r="J33" s="26">
        <v>2.871</v>
      </c>
      <c r="K33" s="26"/>
      <c r="L33" s="26"/>
      <c r="M33" s="26"/>
      <c r="N33" s="26">
        <v>2.871</v>
      </c>
      <c r="O33" s="26">
        <v>58</v>
      </c>
      <c r="P33" s="26">
        <v>2.871</v>
      </c>
      <c r="Q33" s="26"/>
      <c r="R33" s="26"/>
      <c r="S33" s="26"/>
      <c r="T33" s="26">
        <v>60.871000000000002</v>
      </c>
      <c r="U33" s="4" t="s">
        <v>599</v>
      </c>
      <c r="V33" s="7" t="s">
        <v>600</v>
      </c>
      <c r="W33" s="7" t="s">
        <v>399</v>
      </c>
    </row>
    <row r="34" spans="1:23" ht="32.25" customHeight="1" x14ac:dyDescent="0.25">
      <c r="A34" s="37"/>
      <c r="B34" s="28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4" t="s">
        <v>601</v>
      </c>
      <c r="V34" s="7" t="s">
        <v>602</v>
      </c>
      <c r="W34" s="7" t="s">
        <v>603</v>
      </c>
    </row>
    <row r="35" spans="1:23" ht="32.25" customHeight="1" x14ac:dyDescent="0.25">
      <c r="A35" s="36"/>
      <c r="B35" s="28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 t="s">
        <v>604</v>
      </c>
      <c r="V35" s="7" t="s">
        <v>605</v>
      </c>
      <c r="W35" s="7" t="s">
        <v>606</v>
      </c>
    </row>
    <row r="36" spans="1:23" ht="63" x14ac:dyDescent="0.25">
      <c r="A36" s="35">
        <v>9</v>
      </c>
      <c r="B36" s="28" t="s">
        <v>22</v>
      </c>
      <c r="C36" s="26" t="s">
        <v>607</v>
      </c>
      <c r="D36" s="26">
        <v>6.2</v>
      </c>
      <c r="E36" s="26">
        <v>0.63800000000000001</v>
      </c>
      <c r="F36" s="26">
        <v>0</v>
      </c>
      <c r="G36" s="26">
        <v>0.99199999999999999</v>
      </c>
      <c r="H36" s="26">
        <v>0</v>
      </c>
      <c r="I36" s="26">
        <v>7.83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6.2</v>
      </c>
      <c r="P36" s="26">
        <v>0.63800000000000001</v>
      </c>
      <c r="Q36" s="26">
        <v>0</v>
      </c>
      <c r="R36" s="26">
        <v>0.99199999999999999</v>
      </c>
      <c r="S36" s="26">
        <v>0</v>
      </c>
      <c r="T36" s="26">
        <v>7.83</v>
      </c>
      <c r="U36" s="7" t="s">
        <v>608</v>
      </c>
      <c r="V36" s="7" t="s">
        <v>609</v>
      </c>
      <c r="W36" s="7" t="s">
        <v>610</v>
      </c>
    </row>
    <row r="37" spans="1:23" ht="63" x14ac:dyDescent="0.25">
      <c r="A37" s="37"/>
      <c r="B37" s="28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4" t="s">
        <v>611</v>
      </c>
      <c r="V37" s="7" t="s">
        <v>612</v>
      </c>
      <c r="W37" s="7" t="s">
        <v>399</v>
      </c>
    </row>
    <row r="38" spans="1:23" ht="78.75" x14ac:dyDescent="0.25">
      <c r="A38" s="37"/>
      <c r="B38" s="28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7" t="s">
        <v>613</v>
      </c>
      <c r="V38" s="7" t="s">
        <v>614</v>
      </c>
      <c r="W38" s="7" t="s">
        <v>209</v>
      </c>
    </row>
    <row r="39" spans="1:23" ht="94.5" x14ac:dyDescent="0.25">
      <c r="A39" s="37"/>
      <c r="B39" s="28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4" t="s">
        <v>615</v>
      </c>
      <c r="V39" s="7" t="s">
        <v>616</v>
      </c>
      <c r="W39" s="7" t="s">
        <v>617</v>
      </c>
    </row>
    <row r="40" spans="1:23" ht="63" x14ac:dyDescent="0.25">
      <c r="A40" s="36"/>
      <c r="B40" s="28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7" t="s">
        <v>618</v>
      </c>
      <c r="V40" s="7" t="s">
        <v>619</v>
      </c>
      <c r="W40" s="7" t="s">
        <v>620</v>
      </c>
    </row>
    <row r="41" spans="1:23" ht="47.25" x14ac:dyDescent="0.25">
      <c r="A41" s="35">
        <v>10</v>
      </c>
      <c r="B41" s="28" t="s">
        <v>102</v>
      </c>
      <c r="C41" s="26" t="s">
        <v>621</v>
      </c>
      <c r="D41" s="26">
        <v>74.144000000000005</v>
      </c>
      <c r="E41" s="26">
        <v>3.3410000000000002</v>
      </c>
      <c r="F41" s="26"/>
      <c r="G41" s="26"/>
      <c r="H41" s="26"/>
      <c r="I41" s="26">
        <v>77.484999999999999</v>
      </c>
      <c r="J41" s="26"/>
      <c r="K41" s="26"/>
      <c r="L41" s="26"/>
      <c r="M41" s="26"/>
      <c r="N41" s="26"/>
      <c r="O41" s="26">
        <v>74.144000000000005</v>
      </c>
      <c r="P41" s="26">
        <v>3.3410000000000002</v>
      </c>
      <c r="Q41" s="26"/>
      <c r="R41" s="26"/>
      <c r="S41" s="26"/>
      <c r="T41" s="26">
        <v>77.484999999999999</v>
      </c>
      <c r="U41" s="7" t="s">
        <v>622</v>
      </c>
      <c r="V41" s="7" t="s">
        <v>623</v>
      </c>
      <c r="W41" s="7" t="s">
        <v>1095</v>
      </c>
    </row>
    <row r="42" spans="1:23" ht="63" x14ac:dyDescent="0.25">
      <c r="A42" s="36"/>
      <c r="B42" s="28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7" t="s">
        <v>624</v>
      </c>
      <c r="V42" s="7" t="s">
        <v>625</v>
      </c>
      <c r="W42" s="7" t="s">
        <v>399</v>
      </c>
    </row>
    <row r="43" spans="1:23" ht="47.25" x14ac:dyDescent="0.25">
      <c r="A43" s="35">
        <v>11</v>
      </c>
      <c r="B43" s="26" t="s">
        <v>384</v>
      </c>
      <c r="C43" s="26" t="s">
        <v>385</v>
      </c>
      <c r="D43" s="26">
        <v>167.9</v>
      </c>
      <c r="E43" s="26">
        <v>24.2</v>
      </c>
      <c r="F43" s="26"/>
      <c r="G43" s="26">
        <v>0.2</v>
      </c>
      <c r="H43" s="26"/>
      <c r="I43" s="26">
        <v>192.3</v>
      </c>
      <c r="J43" s="26">
        <v>7.6</v>
      </c>
      <c r="K43" s="26">
        <v>2.4</v>
      </c>
      <c r="L43" s="26"/>
      <c r="M43" s="26"/>
      <c r="N43" s="26">
        <v>10</v>
      </c>
      <c r="O43" s="26"/>
      <c r="P43" s="26">
        <v>16.2</v>
      </c>
      <c r="Q43" s="26"/>
      <c r="R43" s="26"/>
      <c r="S43" s="26"/>
      <c r="T43" s="26">
        <v>16.2</v>
      </c>
      <c r="U43" s="8" t="s">
        <v>386</v>
      </c>
      <c r="V43" s="7" t="s">
        <v>387</v>
      </c>
      <c r="W43" s="7" t="s">
        <v>348</v>
      </c>
    </row>
    <row r="44" spans="1:23" ht="47.25" x14ac:dyDescent="0.25">
      <c r="A44" s="37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9" t="s">
        <v>388</v>
      </c>
      <c r="V44" s="7" t="s">
        <v>389</v>
      </c>
      <c r="W44" s="7" t="s">
        <v>399</v>
      </c>
    </row>
    <row r="45" spans="1:23" ht="47.25" x14ac:dyDescent="0.25">
      <c r="A45" s="37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 t="s">
        <v>390</v>
      </c>
      <c r="V45" s="7" t="s">
        <v>391</v>
      </c>
      <c r="W45" s="7" t="s">
        <v>392</v>
      </c>
    </row>
    <row r="46" spans="1:23" ht="47.25" x14ac:dyDescent="0.25">
      <c r="A46" s="37"/>
      <c r="B46" s="7" t="s">
        <v>393</v>
      </c>
      <c r="C46" s="7" t="s">
        <v>394</v>
      </c>
      <c r="D46" s="7">
        <v>10.6</v>
      </c>
      <c r="E46" s="7"/>
      <c r="F46" s="7"/>
      <c r="G46" s="7"/>
      <c r="H46" s="7"/>
      <c r="I46" s="7">
        <v>10.6</v>
      </c>
      <c r="J46" s="7"/>
      <c r="K46" s="7"/>
      <c r="L46" s="7"/>
      <c r="M46" s="7"/>
      <c r="N46" s="7">
        <v>0</v>
      </c>
      <c r="O46" s="7"/>
      <c r="P46" s="7"/>
      <c r="Q46" s="7"/>
      <c r="R46" s="7"/>
      <c r="S46" s="7"/>
      <c r="T46" s="7">
        <v>0</v>
      </c>
      <c r="U46" s="4" t="s">
        <v>386</v>
      </c>
      <c r="V46" s="7" t="s">
        <v>387</v>
      </c>
      <c r="W46" s="7" t="s">
        <v>348</v>
      </c>
    </row>
    <row r="47" spans="1:23" ht="47.25" x14ac:dyDescent="0.25">
      <c r="A47" s="37"/>
      <c r="B47" s="7" t="s">
        <v>395</v>
      </c>
      <c r="C47" s="7" t="s">
        <v>396</v>
      </c>
      <c r="D47" s="7">
        <v>18.5</v>
      </c>
      <c r="E47" s="7"/>
      <c r="F47" s="7"/>
      <c r="G47" s="7"/>
      <c r="H47" s="7"/>
      <c r="I47" s="7">
        <v>18.5</v>
      </c>
      <c r="J47" s="7"/>
      <c r="K47" s="7"/>
      <c r="L47" s="7"/>
      <c r="M47" s="7"/>
      <c r="N47" s="7">
        <v>0</v>
      </c>
      <c r="O47" s="7"/>
      <c r="P47" s="7"/>
      <c r="Q47" s="7"/>
      <c r="R47" s="7"/>
      <c r="S47" s="7"/>
      <c r="T47" s="7">
        <v>0</v>
      </c>
      <c r="U47" s="4" t="s">
        <v>386</v>
      </c>
      <c r="V47" s="7" t="s">
        <v>387</v>
      </c>
      <c r="W47" s="7" t="s">
        <v>348</v>
      </c>
    </row>
    <row r="48" spans="1:23" ht="47.25" x14ac:dyDescent="0.25">
      <c r="A48" s="36"/>
      <c r="B48" s="7" t="s">
        <v>397</v>
      </c>
      <c r="C48" s="7" t="s">
        <v>398</v>
      </c>
      <c r="D48" s="7">
        <v>15.2</v>
      </c>
      <c r="E48" s="7"/>
      <c r="F48" s="7"/>
      <c r="G48" s="7"/>
      <c r="H48" s="7"/>
      <c r="I48" s="7">
        <v>15.2</v>
      </c>
      <c r="J48" s="7">
        <v>11.9</v>
      </c>
      <c r="K48" s="7"/>
      <c r="L48" s="7"/>
      <c r="M48" s="7"/>
      <c r="N48" s="7">
        <v>11.9</v>
      </c>
      <c r="O48" s="7"/>
      <c r="P48" s="7"/>
      <c r="Q48" s="7"/>
      <c r="R48" s="7"/>
      <c r="S48" s="7"/>
      <c r="T48" s="7">
        <v>0</v>
      </c>
      <c r="U48" s="4" t="s">
        <v>386</v>
      </c>
      <c r="V48" s="7" t="s">
        <v>387</v>
      </c>
      <c r="W48" s="7" t="s">
        <v>348</v>
      </c>
    </row>
    <row r="49" spans="1:23" ht="78.75" x14ac:dyDescent="0.25">
      <c r="A49" s="3">
        <v>12</v>
      </c>
      <c r="B49" s="7" t="s">
        <v>23</v>
      </c>
      <c r="C49" s="7" t="s">
        <v>626</v>
      </c>
      <c r="D49" s="15">
        <v>13.87</v>
      </c>
      <c r="E49" s="7">
        <v>0.14199999999999999</v>
      </c>
      <c r="F49" s="7">
        <v>0</v>
      </c>
      <c r="G49" s="7">
        <v>0</v>
      </c>
      <c r="H49" s="7">
        <v>0</v>
      </c>
      <c r="I49" s="15">
        <v>14.01</v>
      </c>
      <c r="J49" s="7"/>
      <c r="K49" s="7">
        <v>0</v>
      </c>
      <c r="L49" s="7">
        <v>0</v>
      </c>
      <c r="M49" s="7">
        <v>0</v>
      </c>
      <c r="N49" s="7"/>
      <c r="O49" s="15">
        <v>13.87</v>
      </c>
      <c r="P49" s="7">
        <v>0.14199999999999999</v>
      </c>
      <c r="Q49" s="7">
        <v>0</v>
      </c>
      <c r="R49" s="7">
        <v>0</v>
      </c>
      <c r="S49" s="7">
        <v>0</v>
      </c>
      <c r="T49" s="15">
        <v>14.01</v>
      </c>
      <c r="U49" s="4" t="s">
        <v>627</v>
      </c>
      <c r="V49" s="7" t="s">
        <v>628</v>
      </c>
      <c r="W49" s="7" t="s">
        <v>1096</v>
      </c>
    </row>
    <row r="50" spans="1:23" ht="47.25" x14ac:dyDescent="0.25">
      <c r="A50" s="35">
        <v>13</v>
      </c>
      <c r="B50" s="28" t="s">
        <v>24</v>
      </c>
      <c r="C50" s="30" t="s">
        <v>400</v>
      </c>
      <c r="D50" s="30">
        <v>60.366100000000003</v>
      </c>
      <c r="E50" s="30">
        <v>0.50939999999999996</v>
      </c>
      <c r="F50" s="30">
        <v>0.1522</v>
      </c>
      <c r="G50" s="30">
        <v>0</v>
      </c>
      <c r="H50" s="30">
        <v>0</v>
      </c>
      <c r="I50" s="30">
        <v>61.027700000000003</v>
      </c>
      <c r="J50" s="30">
        <v>0.15049999999999999</v>
      </c>
      <c r="K50" s="30">
        <v>0</v>
      </c>
      <c r="L50" s="30">
        <v>0</v>
      </c>
      <c r="M50" s="30">
        <v>0</v>
      </c>
      <c r="N50" s="30">
        <v>0.15049999999999999</v>
      </c>
      <c r="O50" s="30">
        <v>60.366100000000003</v>
      </c>
      <c r="P50" s="30">
        <v>0.50939999999999996</v>
      </c>
      <c r="Q50" s="30">
        <v>0.1522</v>
      </c>
      <c r="R50" s="30">
        <v>0</v>
      </c>
      <c r="S50" s="30">
        <v>0</v>
      </c>
      <c r="T50" s="30">
        <v>61.027700000000003</v>
      </c>
      <c r="U50" s="17" t="s">
        <v>401</v>
      </c>
      <c r="V50" s="17" t="s">
        <v>402</v>
      </c>
      <c r="W50" s="17" t="s">
        <v>406</v>
      </c>
    </row>
    <row r="51" spans="1:23" ht="63" x14ac:dyDescent="0.25">
      <c r="A51" s="37"/>
      <c r="B51" s="28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18" t="s">
        <v>403</v>
      </c>
      <c r="V51" s="7" t="s">
        <v>165</v>
      </c>
      <c r="W51" s="11" t="s">
        <v>1190</v>
      </c>
    </row>
    <row r="52" spans="1:23" ht="31.5" x14ac:dyDescent="0.25">
      <c r="A52" s="36"/>
      <c r="B52" s="28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17" t="s">
        <v>404</v>
      </c>
      <c r="V52" s="17" t="s">
        <v>405</v>
      </c>
      <c r="W52" s="17" t="s">
        <v>407</v>
      </c>
    </row>
    <row r="53" spans="1:23" ht="78.75" x14ac:dyDescent="0.25">
      <c r="A53" s="35">
        <v>14</v>
      </c>
      <c r="B53" s="28" t="s">
        <v>25</v>
      </c>
      <c r="C53" s="26" t="s">
        <v>161</v>
      </c>
      <c r="D53" s="26">
        <v>81.2</v>
      </c>
      <c r="E53" s="26">
        <v>9.6617999999999995</v>
      </c>
      <c r="F53" s="26">
        <v>1.756</v>
      </c>
      <c r="G53" s="26">
        <v>2.2538</v>
      </c>
      <c r="H53" s="26"/>
      <c r="I53" s="26">
        <v>94.871600000000001</v>
      </c>
      <c r="J53" s="26">
        <v>1.84</v>
      </c>
      <c r="K53" s="26"/>
      <c r="L53" s="26"/>
      <c r="M53" s="26"/>
      <c r="N53" s="26">
        <v>1.84</v>
      </c>
      <c r="O53" s="26">
        <v>83.04</v>
      </c>
      <c r="P53" s="26">
        <v>7.8217999999999996</v>
      </c>
      <c r="Q53" s="26">
        <v>1.756</v>
      </c>
      <c r="R53" s="26">
        <v>2.2538</v>
      </c>
      <c r="S53" s="26"/>
      <c r="T53" s="26">
        <v>94.871600000000001</v>
      </c>
      <c r="U53" s="7" t="s">
        <v>162</v>
      </c>
      <c r="V53" s="7" t="s">
        <v>163</v>
      </c>
      <c r="W53" s="7" t="s">
        <v>1097</v>
      </c>
    </row>
    <row r="54" spans="1:23" ht="78.75" x14ac:dyDescent="0.25">
      <c r="A54" s="37"/>
      <c r="B54" s="28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7" t="s">
        <v>164</v>
      </c>
      <c r="V54" s="7" t="s">
        <v>165</v>
      </c>
      <c r="W54" s="11" t="s">
        <v>1190</v>
      </c>
    </row>
    <row r="55" spans="1:23" ht="94.5" x14ac:dyDescent="0.25">
      <c r="A55" s="37"/>
      <c r="B55" s="28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7" t="s">
        <v>166</v>
      </c>
      <c r="V55" s="7" t="s">
        <v>167</v>
      </c>
      <c r="W55" s="7" t="s">
        <v>1098</v>
      </c>
    </row>
    <row r="56" spans="1:23" ht="63" x14ac:dyDescent="0.25">
      <c r="A56" s="37"/>
      <c r="B56" s="28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7" t="s">
        <v>1191</v>
      </c>
      <c r="V56" s="7" t="s">
        <v>168</v>
      </c>
      <c r="W56" s="7" t="s">
        <v>169</v>
      </c>
    </row>
    <row r="57" spans="1:23" ht="110.25" x14ac:dyDescent="0.25">
      <c r="A57" s="36"/>
      <c r="B57" s="28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7" t="s">
        <v>170</v>
      </c>
      <c r="V57" s="7" t="s">
        <v>171</v>
      </c>
      <c r="W57" s="7" t="s">
        <v>172</v>
      </c>
    </row>
    <row r="58" spans="1:23" ht="94.5" x14ac:dyDescent="0.25">
      <c r="A58" s="35">
        <v>15</v>
      </c>
      <c r="B58" s="28" t="s">
        <v>26</v>
      </c>
      <c r="C58" s="26" t="s">
        <v>146</v>
      </c>
      <c r="D58" s="26">
        <v>36</v>
      </c>
      <c r="E58" s="26">
        <v>1.2869999999999999</v>
      </c>
      <c r="F58" s="26">
        <v>3.59</v>
      </c>
      <c r="G58" s="26">
        <v>0.75</v>
      </c>
      <c r="H58" s="26">
        <v>0.05</v>
      </c>
      <c r="I58" s="26">
        <v>41.677</v>
      </c>
      <c r="J58" s="26">
        <v>1.0509999999999999</v>
      </c>
      <c r="K58" s="26">
        <v>0</v>
      </c>
      <c r="L58" s="26">
        <v>0</v>
      </c>
      <c r="M58" s="26">
        <v>0</v>
      </c>
      <c r="N58" s="26">
        <v>1.0509999999999999</v>
      </c>
      <c r="O58" s="26">
        <v>36</v>
      </c>
      <c r="P58" s="26">
        <v>0.22900000000000001</v>
      </c>
      <c r="Q58" s="26">
        <v>3.59</v>
      </c>
      <c r="R58" s="26">
        <v>0.75</v>
      </c>
      <c r="S58" s="26">
        <v>0.05</v>
      </c>
      <c r="T58" s="26">
        <v>40.619</v>
      </c>
      <c r="U58" s="4" t="s">
        <v>147</v>
      </c>
      <c r="V58" s="7" t="s">
        <v>148</v>
      </c>
      <c r="W58" s="7" t="s">
        <v>132</v>
      </c>
    </row>
    <row r="59" spans="1:23" ht="126" x14ac:dyDescent="0.25">
      <c r="A59" s="37"/>
      <c r="B59" s="28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4" t="s">
        <v>149</v>
      </c>
      <c r="V59" s="7" t="s">
        <v>150</v>
      </c>
      <c r="W59" s="7" t="s">
        <v>151</v>
      </c>
    </row>
    <row r="60" spans="1:23" ht="110.25" x14ac:dyDescent="0.25">
      <c r="A60" s="37"/>
      <c r="B60" s="28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 t="s">
        <v>152</v>
      </c>
      <c r="V60" s="7" t="s">
        <v>153</v>
      </c>
      <c r="W60" s="7" t="s">
        <v>154</v>
      </c>
    </row>
    <row r="61" spans="1:23" ht="110.25" customHeight="1" x14ac:dyDescent="0.25">
      <c r="A61" s="37"/>
      <c r="B61" s="28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4" t="s">
        <v>155</v>
      </c>
      <c r="V61" s="7" t="s">
        <v>156</v>
      </c>
      <c r="W61" s="7" t="s">
        <v>157</v>
      </c>
    </row>
    <row r="62" spans="1:23" ht="173.25" x14ac:dyDescent="0.25">
      <c r="A62" s="36"/>
      <c r="B62" s="28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4" t="s">
        <v>158</v>
      </c>
      <c r="V62" s="7" t="s">
        <v>159</v>
      </c>
      <c r="W62" s="7" t="s">
        <v>160</v>
      </c>
    </row>
    <row r="63" spans="1:23" ht="31.5" x14ac:dyDescent="0.25">
      <c r="A63" s="35">
        <v>16</v>
      </c>
      <c r="B63" s="28" t="s">
        <v>27</v>
      </c>
      <c r="C63" s="26" t="s">
        <v>629</v>
      </c>
      <c r="D63" s="26">
        <v>36.549999999999997</v>
      </c>
      <c r="E63" s="26">
        <v>17.204000000000001</v>
      </c>
      <c r="F63" s="26"/>
      <c r="G63" s="26"/>
      <c r="H63" s="26"/>
      <c r="I63" s="26">
        <v>53.853999999999999</v>
      </c>
      <c r="J63" s="26">
        <v>4.3</v>
      </c>
      <c r="K63" s="26"/>
      <c r="L63" s="26"/>
      <c r="M63" s="26"/>
      <c r="N63" s="26">
        <v>4.3</v>
      </c>
      <c r="O63" s="26">
        <v>36.549999999999997</v>
      </c>
      <c r="P63" s="26">
        <v>17.204000000000001</v>
      </c>
      <c r="Q63" s="26"/>
      <c r="R63" s="26"/>
      <c r="S63" s="26"/>
      <c r="T63" s="26">
        <f>SUM(O63:S63)</f>
        <v>53.753999999999998</v>
      </c>
      <c r="U63" s="4" t="s">
        <v>630</v>
      </c>
      <c r="V63" s="7" t="s">
        <v>631</v>
      </c>
      <c r="W63" s="7" t="s">
        <v>1037</v>
      </c>
    </row>
    <row r="64" spans="1:23" ht="94.5" x14ac:dyDescent="0.25">
      <c r="A64" s="36"/>
      <c r="B64" s="28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4" t="s">
        <v>411</v>
      </c>
      <c r="V64" s="7" t="s">
        <v>412</v>
      </c>
      <c r="W64" s="7" t="s">
        <v>413</v>
      </c>
    </row>
    <row r="65" spans="1:23" ht="126" x14ac:dyDescent="0.25">
      <c r="A65" s="35">
        <v>17</v>
      </c>
      <c r="B65" s="28" t="s">
        <v>28</v>
      </c>
      <c r="C65" s="26" t="s">
        <v>408</v>
      </c>
      <c r="D65" s="26">
        <v>795.32</v>
      </c>
      <c r="E65" s="26">
        <v>3.847</v>
      </c>
      <c r="F65" s="26">
        <v>0.39800000000000002</v>
      </c>
      <c r="G65" s="26">
        <v>0.375</v>
      </c>
      <c r="H65" s="26">
        <v>0</v>
      </c>
      <c r="I65" s="26">
        <v>799.94</v>
      </c>
      <c r="J65" s="26">
        <v>0.375</v>
      </c>
      <c r="K65" s="26">
        <v>0</v>
      </c>
      <c r="L65" s="26">
        <v>0</v>
      </c>
      <c r="M65" s="26">
        <v>0</v>
      </c>
      <c r="N65" s="26">
        <v>0.375</v>
      </c>
      <c r="O65" s="26">
        <v>798.48</v>
      </c>
      <c r="P65" s="26">
        <v>0.67700000000000005</v>
      </c>
      <c r="Q65" s="26">
        <v>0.39800000000000002</v>
      </c>
      <c r="R65" s="26">
        <v>0.375</v>
      </c>
      <c r="S65" s="26">
        <v>0</v>
      </c>
      <c r="T65" s="26">
        <v>799.94</v>
      </c>
      <c r="U65" s="4" t="s">
        <v>409</v>
      </c>
      <c r="V65" s="7" t="s">
        <v>410</v>
      </c>
      <c r="W65" s="7" t="s">
        <v>225</v>
      </c>
    </row>
    <row r="66" spans="1:23" ht="94.5" x14ac:dyDescent="0.25">
      <c r="A66" s="36"/>
      <c r="B66" s="28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4" t="s">
        <v>411</v>
      </c>
      <c r="V66" s="7" t="s">
        <v>412</v>
      </c>
      <c r="W66" s="7" t="s">
        <v>413</v>
      </c>
    </row>
    <row r="67" spans="1:23" ht="283.5" x14ac:dyDescent="0.25">
      <c r="A67" s="35">
        <v>18</v>
      </c>
      <c r="B67" s="2" t="s">
        <v>29</v>
      </c>
      <c r="C67" s="7" t="s">
        <v>141</v>
      </c>
      <c r="D67" s="7">
        <v>190.8</v>
      </c>
      <c r="E67" s="7">
        <v>3.496</v>
      </c>
      <c r="F67" s="7">
        <v>8.0459999999999994</v>
      </c>
      <c r="G67" s="7">
        <v>1.976</v>
      </c>
      <c r="H67" s="7"/>
      <c r="I67" s="7">
        <v>204.31800000000001</v>
      </c>
      <c r="J67" s="7"/>
      <c r="K67" s="7">
        <v>7.1390000000000002</v>
      </c>
      <c r="L67" s="7"/>
      <c r="M67" s="7"/>
      <c r="N67" s="7"/>
      <c r="O67" s="7">
        <v>190.8</v>
      </c>
      <c r="P67" s="7">
        <v>3.496</v>
      </c>
      <c r="Q67" s="7">
        <v>8.0459999999999994</v>
      </c>
      <c r="R67" s="7">
        <v>1.976</v>
      </c>
      <c r="S67" s="7"/>
      <c r="T67" s="7">
        <v>204.31800000000001</v>
      </c>
      <c r="U67" s="10" t="s">
        <v>142</v>
      </c>
      <c r="V67" s="11" t="s">
        <v>1192</v>
      </c>
      <c r="W67" s="11" t="s">
        <v>1193</v>
      </c>
    </row>
    <row r="68" spans="1:23" ht="63" x14ac:dyDescent="0.25">
      <c r="A68" s="36"/>
      <c r="B68" s="2" t="s">
        <v>30</v>
      </c>
      <c r="C68" s="7" t="s">
        <v>425</v>
      </c>
      <c r="D68" s="7">
        <v>31.53</v>
      </c>
      <c r="E68" s="7">
        <v>16.899999999999999</v>
      </c>
      <c r="F68" s="7"/>
      <c r="G68" s="7"/>
      <c r="H68" s="7"/>
      <c r="I68" s="7">
        <v>48.43</v>
      </c>
      <c r="J68" s="7">
        <v>16.899999999999999</v>
      </c>
      <c r="K68" s="7">
        <v>0</v>
      </c>
      <c r="L68" s="7">
        <v>0</v>
      </c>
      <c r="M68" s="7">
        <v>0</v>
      </c>
      <c r="N68" s="7">
        <v>16.899999999999999</v>
      </c>
      <c r="O68" s="7">
        <v>48.43</v>
      </c>
      <c r="P68" s="7">
        <v>0</v>
      </c>
      <c r="Q68" s="7">
        <v>0</v>
      </c>
      <c r="R68" s="7">
        <v>0</v>
      </c>
      <c r="S68" s="7">
        <v>0</v>
      </c>
      <c r="T68" s="7">
        <v>48.43</v>
      </c>
      <c r="U68" s="7" t="s">
        <v>426</v>
      </c>
      <c r="V68" s="7" t="s">
        <v>427</v>
      </c>
      <c r="W68" s="7" t="s">
        <v>428</v>
      </c>
    </row>
    <row r="69" spans="1:23" ht="31.5" customHeight="1" x14ac:dyDescent="0.25">
      <c r="A69" s="35">
        <v>19</v>
      </c>
      <c r="B69" s="28" t="s">
        <v>31</v>
      </c>
      <c r="C69" s="26" t="s">
        <v>129</v>
      </c>
      <c r="D69" s="26">
        <v>29.78</v>
      </c>
      <c r="E69" s="26">
        <v>1.3149999999999999</v>
      </c>
      <c r="F69" s="26">
        <v>0.217</v>
      </c>
      <c r="G69" s="26"/>
      <c r="H69" s="26"/>
      <c r="I69" s="26">
        <f>SUM(D69:H69)</f>
        <v>31.312000000000001</v>
      </c>
      <c r="J69" s="26">
        <v>1.06</v>
      </c>
      <c r="K69" s="26">
        <v>0.217</v>
      </c>
      <c r="L69" s="26"/>
      <c r="M69" s="26"/>
      <c r="N69" s="26">
        <f>SUM(J69:M69)</f>
        <v>1.2770000000000001</v>
      </c>
      <c r="O69" s="26">
        <v>29.78</v>
      </c>
      <c r="P69" s="26">
        <v>0.255</v>
      </c>
      <c r="Q69" s="26"/>
      <c r="R69" s="26"/>
      <c r="S69" s="26"/>
      <c r="T69" s="26">
        <v>30.035</v>
      </c>
      <c r="U69" s="4" t="s">
        <v>130</v>
      </c>
      <c r="V69" s="7" t="s">
        <v>131</v>
      </c>
      <c r="W69" s="7" t="s">
        <v>132</v>
      </c>
    </row>
    <row r="70" spans="1:23" ht="31.5" x14ac:dyDescent="0.25">
      <c r="A70" s="36"/>
      <c r="B70" s="28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4" t="s">
        <v>133</v>
      </c>
      <c r="V70" s="7" t="s">
        <v>134</v>
      </c>
      <c r="W70" s="7" t="s">
        <v>135</v>
      </c>
    </row>
    <row r="71" spans="1:23" ht="31.5" x14ac:dyDescent="0.25">
      <c r="A71" s="38">
        <v>20</v>
      </c>
      <c r="B71" s="28" t="s">
        <v>32</v>
      </c>
      <c r="C71" s="26" t="s">
        <v>414</v>
      </c>
      <c r="D71" s="26">
        <v>248.4</v>
      </c>
      <c r="E71" s="26">
        <v>0.93300000000000005</v>
      </c>
      <c r="F71" s="26">
        <v>0.06</v>
      </c>
      <c r="G71" s="26">
        <v>1E-3</v>
      </c>
      <c r="H71" s="26">
        <v>0.19700000000000001</v>
      </c>
      <c r="I71" s="26">
        <v>249.59</v>
      </c>
      <c r="J71" s="26">
        <v>0.93300000000000005</v>
      </c>
      <c r="K71" s="26">
        <v>0.06</v>
      </c>
      <c r="L71" s="26">
        <v>0</v>
      </c>
      <c r="M71" s="26">
        <v>0</v>
      </c>
      <c r="N71" s="26">
        <v>0.99</v>
      </c>
      <c r="O71" s="26">
        <v>248.4</v>
      </c>
      <c r="P71" s="26">
        <v>0.93300000000000005</v>
      </c>
      <c r="Q71" s="26">
        <v>0.06</v>
      </c>
      <c r="R71" s="26">
        <v>1E-3</v>
      </c>
      <c r="S71" s="26">
        <v>0.19700000000000001</v>
      </c>
      <c r="T71" s="26">
        <v>249.59</v>
      </c>
      <c r="U71" s="4" t="s">
        <v>415</v>
      </c>
      <c r="V71" s="4" t="s">
        <v>416</v>
      </c>
      <c r="W71" s="7" t="s">
        <v>424</v>
      </c>
    </row>
    <row r="72" spans="1:23" ht="31.5" x14ac:dyDescent="0.25">
      <c r="A72" s="39"/>
      <c r="B72" s="28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4" t="s">
        <v>417</v>
      </c>
      <c r="V72" s="4" t="s">
        <v>418</v>
      </c>
      <c r="W72" s="11" t="s">
        <v>1190</v>
      </c>
    </row>
    <row r="73" spans="1:23" ht="31.5" x14ac:dyDescent="0.25">
      <c r="A73" s="39"/>
      <c r="B73" s="28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4" t="s">
        <v>419</v>
      </c>
      <c r="V73" s="4" t="s">
        <v>420</v>
      </c>
      <c r="W73" s="7" t="s">
        <v>172</v>
      </c>
    </row>
    <row r="74" spans="1:23" x14ac:dyDescent="0.25">
      <c r="A74" s="39"/>
      <c r="B74" s="28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4" t="s">
        <v>421</v>
      </c>
      <c r="V74" s="4" t="s">
        <v>422</v>
      </c>
      <c r="W74" s="7"/>
    </row>
    <row r="75" spans="1:23" ht="31.5" x14ac:dyDescent="0.25">
      <c r="A75" s="40"/>
      <c r="B75" s="28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4" t="s">
        <v>423</v>
      </c>
      <c r="V75" s="4" t="s">
        <v>416</v>
      </c>
      <c r="W75" s="7" t="s">
        <v>424</v>
      </c>
    </row>
    <row r="76" spans="1:23" ht="63" x14ac:dyDescent="0.25">
      <c r="A76" s="7">
        <v>21</v>
      </c>
      <c r="B76" s="2" t="s">
        <v>33</v>
      </c>
      <c r="C76" s="7" t="s">
        <v>1038</v>
      </c>
      <c r="D76" s="7">
        <v>15.98</v>
      </c>
      <c r="E76" s="7">
        <v>0.67</v>
      </c>
      <c r="F76" s="7">
        <v>0.01</v>
      </c>
      <c r="G76" s="7"/>
      <c r="H76" s="7"/>
      <c r="I76" s="7">
        <f>SUM(D76:H76)</f>
        <v>16.660000000000004</v>
      </c>
      <c r="J76" s="7">
        <v>1.02</v>
      </c>
      <c r="K76" s="7"/>
      <c r="L76" s="7"/>
      <c r="M76" s="7"/>
      <c r="N76" s="7">
        <f>SUM(J76:M76)</f>
        <v>1.02</v>
      </c>
      <c r="O76" s="7">
        <v>15.98</v>
      </c>
      <c r="P76" s="7">
        <v>0.67</v>
      </c>
      <c r="Q76" s="7">
        <v>0.01</v>
      </c>
      <c r="R76" s="7"/>
      <c r="S76" s="7"/>
      <c r="T76" s="7">
        <v>16.66</v>
      </c>
      <c r="U76" s="7" t="s">
        <v>1061</v>
      </c>
      <c r="V76" s="7" t="s">
        <v>1062</v>
      </c>
      <c r="W76" s="7" t="s">
        <v>1063</v>
      </c>
    </row>
    <row r="77" spans="1:23" ht="409.5" x14ac:dyDescent="0.25">
      <c r="A77" s="7">
        <v>22</v>
      </c>
      <c r="B77" s="2" t="s">
        <v>34</v>
      </c>
      <c r="C77" s="11" t="s">
        <v>430</v>
      </c>
      <c r="D77" s="11">
        <v>259.12799999999999</v>
      </c>
      <c r="E77" s="12">
        <v>15.32</v>
      </c>
      <c r="F77" s="12">
        <v>0.1</v>
      </c>
      <c r="G77" s="12">
        <v>1.34</v>
      </c>
      <c r="H77" s="11"/>
      <c r="I77" s="11">
        <v>275.88799999999998</v>
      </c>
      <c r="J77" s="12">
        <v>0.17</v>
      </c>
      <c r="K77" s="11"/>
      <c r="L77" s="11"/>
      <c r="M77" s="11"/>
      <c r="N77" s="11">
        <v>0.17</v>
      </c>
      <c r="O77" s="11">
        <v>259.12799999999999</v>
      </c>
      <c r="P77" s="12">
        <v>15.32</v>
      </c>
      <c r="Q77" s="12">
        <v>0.1</v>
      </c>
      <c r="R77" s="12">
        <v>1.34</v>
      </c>
      <c r="S77" s="11"/>
      <c r="T77" s="11">
        <f>SUM(O77:S77)</f>
        <v>275.88799999999998</v>
      </c>
      <c r="U77" s="4" t="s">
        <v>429</v>
      </c>
      <c r="V77" s="11" t="s">
        <v>1059</v>
      </c>
      <c r="W77" s="11" t="s">
        <v>1060</v>
      </c>
    </row>
    <row r="78" spans="1:23" ht="94.5" x14ac:dyDescent="0.25">
      <c r="A78" s="38">
        <v>23</v>
      </c>
      <c r="B78" s="28" t="s">
        <v>35</v>
      </c>
      <c r="C78" s="26" t="s">
        <v>431</v>
      </c>
      <c r="D78" s="26">
        <v>180</v>
      </c>
      <c r="E78" s="26">
        <v>8.4</v>
      </c>
      <c r="F78" s="26">
        <v>0.69499999999999995</v>
      </c>
      <c r="G78" s="26">
        <v>0.9</v>
      </c>
      <c r="H78" s="26">
        <v>0</v>
      </c>
      <c r="I78" s="26">
        <v>199</v>
      </c>
      <c r="J78" s="26">
        <v>8.4</v>
      </c>
      <c r="K78" s="26">
        <v>0.6</v>
      </c>
      <c r="L78" s="26">
        <v>0</v>
      </c>
      <c r="M78" s="26">
        <v>0</v>
      </c>
      <c r="N78" s="26">
        <v>9</v>
      </c>
      <c r="O78" s="26">
        <v>180</v>
      </c>
      <c r="P78" s="26">
        <v>0</v>
      </c>
      <c r="Q78" s="26">
        <v>0</v>
      </c>
      <c r="R78" s="26">
        <v>0.9</v>
      </c>
      <c r="S78" s="26">
        <v>0</v>
      </c>
      <c r="T78" s="26">
        <v>180.9</v>
      </c>
      <c r="U78" s="4" t="s">
        <v>432</v>
      </c>
      <c r="V78" s="4" t="s">
        <v>433</v>
      </c>
      <c r="W78" s="7" t="s">
        <v>434</v>
      </c>
    </row>
    <row r="79" spans="1:23" ht="94.5" x14ac:dyDescent="0.25">
      <c r="A79" s="39"/>
      <c r="B79" s="28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4" t="s">
        <v>435</v>
      </c>
      <c r="V79" s="4" t="s">
        <v>436</v>
      </c>
      <c r="W79" s="7" t="s">
        <v>437</v>
      </c>
    </row>
    <row r="80" spans="1:23" ht="157.5" x14ac:dyDescent="0.25">
      <c r="A80" s="39"/>
      <c r="B80" s="28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4" t="s">
        <v>438</v>
      </c>
      <c r="V80" s="4" t="s">
        <v>439</v>
      </c>
      <c r="W80" s="7" t="s">
        <v>440</v>
      </c>
    </row>
    <row r="81" spans="1:23" ht="78.75" x14ac:dyDescent="0.25">
      <c r="A81" s="40"/>
      <c r="B81" s="28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4" t="s">
        <v>441</v>
      </c>
      <c r="V81" s="4" t="s">
        <v>442</v>
      </c>
      <c r="W81" s="7" t="s">
        <v>209</v>
      </c>
    </row>
    <row r="82" spans="1:23" ht="409.6" customHeight="1" x14ac:dyDescent="0.25">
      <c r="A82" s="7">
        <v>24</v>
      </c>
      <c r="B82" s="2" t="s">
        <v>36</v>
      </c>
      <c r="C82" s="7" t="s">
        <v>443</v>
      </c>
      <c r="D82" s="19">
        <v>823.67219999999998</v>
      </c>
      <c r="E82" s="19">
        <v>87.497</v>
      </c>
      <c r="F82" s="19">
        <v>4.3029999999999999</v>
      </c>
      <c r="G82" s="19">
        <v>1.3428</v>
      </c>
      <c r="H82" s="19">
        <v>0</v>
      </c>
      <c r="I82" s="19">
        <v>916.81489999999997</v>
      </c>
      <c r="J82" s="19">
        <v>87.497</v>
      </c>
      <c r="K82" s="19">
        <v>4.3029999999999999</v>
      </c>
      <c r="L82" s="19">
        <v>0</v>
      </c>
      <c r="M82" s="19">
        <v>0</v>
      </c>
      <c r="N82" s="19">
        <v>91.8</v>
      </c>
      <c r="O82" s="19">
        <v>823.67219999999998</v>
      </c>
      <c r="P82" s="19">
        <v>87.497</v>
      </c>
      <c r="Q82" s="19">
        <v>4.3029999999999999</v>
      </c>
      <c r="R82" s="19">
        <v>1.3428</v>
      </c>
      <c r="S82" s="19">
        <v>0</v>
      </c>
      <c r="T82" s="19">
        <f>SUM(O82:S82)</f>
        <v>916.81499999999994</v>
      </c>
      <c r="U82" s="7" t="s">
        <v>444</v>
      </c>
      <c r="V82" s="7" t="s">
        <v>445</v>
      </c>
      <c r="W82" s="7" t="s">
        <v>446</v>
      </c>
    </row>
    <row r="83" spans="1:23" ht="63" x14ac:dyDescent="0.25">
      <c r="A83" s="7">
        <v>25</v>
      </c>
      <c r="B83" s="2" t="s">
        <v>37</v>
      </c>
      <c r="C83" s="7" t="s">
        <v>582</v>
      </c>
      <c r="D83" s="7">
        <v>8.18</v>
      </c>
      <c r="E83" s="7">
        <v>1.37</v>
      </c>
      <c r="F83" s="7">
        <v>0</v>
      </c>
      <c r="G83" s="7">
        <v>0</v>
      </c>
      <c r="H83" s="7">
        <v>0</v>
      </c>
      <c r="I83" s="7">
        <v>9.5500000000000007</v>
      </c>
      <c r="J83" s="7">
        <v>1.37</v>
      </c>
      <c r="K83" s="7">
        <v>0</v>
      </c>
      <c r="L83" s="7">
        <v>0</v>
      </c>
      <c r="M83" s="7">
        <v>0</v>
      </c>
      <c r="N83" s="7">
        <v>1.37</v>
      </c>
      <c r="O83" s="7">
        <v>8.18</v>
      </c>
      <c r="P83" s="7">
        <v>1.37</v>
      </c>
      <c r="Q83" s="7">
        <v>0</v>
      </c>
      <c r="R83" s="7">
        <v>0</v>
      </c>
      <c r="S83" s="7">
        <v>0</v>
      </c>
      <c r="T83" s="7">
        <v>9.5500000000000007</v>
      </c>
      <c r="U83" s="4" t="s">
        <v>583</v>
      </c>
      <c r="V83" s="7" t="s">
        <v>584</v>
      </c>
      <c r="W83" s="7" t="s">
        <v>585</v>
      </c>
    </row>
    <row r="84" spans="1:23" ht="31.5" x14ac:dyDescent="0.25">
      <c r="A84" s="38">
        <v>26</v>
      </c>
      <c r="B84" s="28" t="s">
        <v>38</v>
      </c>
      <c r="C84" s="7" t="s">
        <v>287</v>
      </c>
      <c r="D84" s="26">
        <v>16.100000000000001</v>
      </c>
      <c r="E84" s="26">
        <v>2.4</v>
      </c>
      <c r="F84" s="26">
        <v>1.9</v>
      </c>
      <c r="G84" s="26">
        <v>0</v>
      </c>
      <c r="H84" s="26">
        <v>0</v>
      </c>
      <c r="I84" s="26">
        <f>SUM(D84:H84)</f>
        <v>20.399999999999999</v>
      </c>
      <c r="J84" s="26">
        <v>0.53</v>
      </c>
      <c r="K84" s="26">
        <v>0</v>
      </c>
      <c r="L84" s="26">
        <v>0</v>
      </c>
      <c r="M84" s="26">
        <v>0</v>
      </c>
      <c r="N84" s="26">
        <v>0.53</v>
      </c>
      <c r="O84" s="26">
        <v>16.100000000000001</v>
      </c>
      <c r="P84" s="26">
        <v>2.4</v>
      </c>
      <c r="Q84" s="26">
        <v>1.9</v>
      </c>
      <c r="R84" s="26">
        <v>0</v>
      </c>
      <c r="S84" s="26">
        <v>0</v>
      </c>
      <c r="T84" s="26">
        <v>20.399999999999999</v>
      </c>
      <c r="U84" s="4" t="s">
        <v>288</v>
      </c>
      <c r="V84" s="7" t="s">
        <v>165</v>
      </c>
      <c r="W84" s="7" t="s">
        <v>225</v>
      </c>
    </row>
    <row r="85" spans="1:23" ht="31.5" x14ac:dyDescent="0.25">
      <c r="A85" s="40"/>
      <c r="B85" s="28"/>
      <c r="C85" s="7" t="s">
        <v>287</v>
      </c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7" t="s">
        <v>289</v>
      </c>
      <c r="V85" s="7" t="s">
        <v>290</v>
      </c>
      <c r="W85" s="7" t="s">
        <v>291</v>
      </c>
    </row>
    <row r="86" spans="1:23" ht="126" x14ac:dyDescent="0.25">
      <c r="A86" s="7">
        <v>27</v>
      </c>
      <c r="B86" s="2" t="s">
        <v>39</v>
      </c>
      <c r="C86" s="7" t="s">
        <v>526</v>
      </c>
      <c r="D86" s="7">
        <v>20.085999999999999</v>
      </c>
      <c r="E86" s="7">
        <v>4.915</v>
      </c>
      <c r="F86" s="7">
        <v>0.155</v>
      </c>
      <c r="G86" s="7">
        <v>1.4999999999999999E-2</v>
      </c>
      <c r="H86" s="7">
        <v>0</v>
      </c>
      <c r="I86" s="7">
        <v>25.170999999999999</v>
      </c>
      <c r="J86" s="7">
        <v>4.7839999999999998</v>
      </c>
      <c r="K86" s="7">
        <v>0.155</v>
      </c>
      <c r="L86" s="7">
        <v>0</v>
      </c>
      <c r="M86" s="7">
        <v>0</v>
      </c>
      <c r="N86" s="7">
        <v>4.9390000000000001</v>
      </c>
      <c r="O86" s="7">
        <v>25.155999999999999</v>
      </c>
      <c r="P86" s="7">
        <v>2.2999999999999998</v>
      </c>
      <c r="Q86" s="7">
        <v>0.155</v>
      </c>
      <c r="R86" s="7">
        <v>1.4999999999999999E-2</v>
      </c>
      <c r="S86" s="7">
        <v>0</v>
      </c>
      <c r="T86" s="7">
        <v>27.626000000000001</v>
      </c>
      <c r="U86" s="4" t="s">
        <v>525</v>
      </c>
      <c r="V86" s="7"/>
      <c r="W86" s="7" t="s">
        <v>527</v>
      </c>
    </row>
    <row r="87" spans="1:23" ht="78.75" x14ac:dyDescent="0.25">
      <c r="A87" s="38">
        <v>28</v>
      </c>
      <c r="B87" s="28" t="s">
        <v>40</v>
      </c>
      <c r="C87" s="26" t="s">
        <v>528</v>
      </c>
      <c r="D87" s="26">
        <v>77.58</v>
      </c>
      <c r="E87" s="26">
        <v>2.5042</v>
      </c>
      <c r="F87" s="26">
        <v>0.1</v>
      </c>
      <c r="G87" s="26"/>
      <c r="H87" s="26"/>
      <c r="I87" s="26">
        <v>80.184200000000004</v>
      </c>
      <c r="J87" s="26"/>
      <c r="K87" s="26"/>
      <c r="L87" s="26"/>
      <c r="M87" s="26"/>
      <c r="N87" s="26"/>
      <c r="O87" s="26">
        <v>77.58</v>
      </c>
      <c r="P87" s="26">
        <v>2.5042</v>
      </c>
      <c r="Q87" s="26">
        <v>0.1</v>
      </c>
      <c r="R87" s="26"/>
      <c r="S87" s="26"/>
      <c r="T87" s="26">
        <v>80.184200000000004</v>
      </c>
      <c r="U87" s="4" t="s">
        <v>529</v>
      </c>
      <c r="V87" s="7" t="s">
        <v>530</v>
      </c>
      <c r="W87" s="7" t="s">
        <v>531</v>
      </c>
    </row>
    <row r="88" spans="1:23" ht="63" x14ac:dyDescent="0.25">
      <c r="A88" s="40"/>
      <c r="B88" s="28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4" t="s">
        <v>532</v>
      </c>
      <c r="V88" s="7" t="s">
        <v>533</v>
      </c>
      <c r="W88" s="7" t="s">
        <v>534</v>
      </c>
    </row>
    <row r="89" spans="1:23" ht="126" x14ac:dyDescent="0.25">
      <c r="A89" s="38">
        <v>29</v>
      </c>
      <c r="B89" s="28" t="s">
        <v>41</v>
      </c>
      <c r="C89" s="26" t="s">
        <v>173</v>
      </c>
      <c r="D89" s="26">
        <v>383.81299999999999</v>
      </c>
      <c r="E89" s="26">
        <v>8.8130000000000006</v>
      </c>
      <c r="F89" s="26">
        <v>0</v>
      </c>
      <c r="G89" s="26">
        <v>0.24</v>
      </c>
      <c r="H89" s="26">
        <v>0</v>
      </c>
      <c r="I89" s="26">
        <v>392.86599999999999</v>
      </c>
      <c r="J89" s="26">
        <v>8.8130000000000006</v>
      </c>
      <c r="K89" s="26">
        <v>0</v>
      </c>
      <c r="L89" s="26">
        <v>0</v>
      </c>
      <c r="M89" s="26">
        <v>0</v>
      </c>
      <c r="N89" s="26">
        <v>8.8130000000000006</v>
      </c>
      <c r="O89" s="26">
        <v>383.81299999999999</v>
      </c>
      <c r="P89" s="26">
        <v>8.8130000000000006</v>
      </c>
      <c r="Q89" s="26">
        <v>0</v>
      </c>
      <c r="R89" s="26">
        <v>0.24</v>
      </c>
      <c r="S89" s="26">
        <v>0</v>
      </c>
      <c r="T89" s="26">
        <f>SUM(O89:S89)</f>
        <v>392.86599999999999</v>
      </c>
      <c r="U89" s="4" t="s">
        <v>174</v>
      </c>
      <c r="V89" s="7" t="s">
        <v>175</v>
      </c>
      <c r="W89" s="7" t="s">
        <v>176</v>
      </c>
    </row>
    <row r="90" spans="1:23" ht="126" x14ac:dyDescent="0.25">
      <c r="A90" s="39"/>
      <c r="B90" s="28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4" t="s">
        <v>177</v>
      </c>
      <c r="V90" s="7" t="s">
        <v>178</v>
      </c>
      <c r="W90" s="7" t="s">
        <v>179</v>
      </c>
    </row>
    <row r="91" spans="1:23" ht="126" x14ac:dyDescent="0.25">
      <c r="A91" s="40"/>
      <c r="B91" s="28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4" t="s">
        <v>180</v>
      </c>
      <c r="V91" s="7" t="s">
        <v>1066</v>
      </c>
      <c r="W91" s="7" t="s">
        <v>181</v>
      </c>
    </row>
    <row r="92" spans="1:23" ht="31.5" customHeight="1" x14ac:dyDescent="0.25">
      <c r="A92" s="38">
        <v>30</v>
      </c>
      <c r="B92" s="28" t="s">
        <v>42</v>
      </c>
      <c r="C92" s="26" t="s">
        <v>518</v>
      </c>
      <c r="D92" s="26">
        <v>49.59</v>
      </c>
      <c r="E92" s="26">
        <v>7.81</v>
      </c>
      <c r="F92" s="26">
        <v>1.8</v>
      </c>
      <c r="G92" s="26">
        <v>0.12089999999999999</v>
      </c>
      <c r="H92" s="26">
        <v>0</v>
      </c>
      <c r="I92" s="26">
        <v>59.320900000000002</v>
      </c>
      <c r="J92" s="26"/>
      <c r="K92" s="26"/>
      <c r="L92" s="26"/>
      <c r="M92" s="26"/>
      <c r="N92" s="26"/>
      <c r="O92" s="26">
        <v>49.59</v>
      </c>
      <c r="P92" s="26">
        <v>7.81</v>
      </c>
      <c r="Q92" s="26">
        <v>1.8</v>
      </c>
      <c r="R92" s="26">
        <v>0.12089999999999999</v>
      </c>
      <c r="S92" s="26">
        <v>0</v>
      </c>
      <c r="T92" s="26">
        <v>59.320900000000002</v>
      </c>
      <c r="U92" s="4" t="s">
        <v>519</v>
      </c>
      <c r="V92" s="7" t="s">
        <v>520</v>
      </c>
      <c r="W92" s="7" t="s">
        <v>521</v>
      </c>
    </row>
    <row r="93" spans="1:23" ht="47.25" x14ac:dyDescent="0.25">
      <c r="A93" s="39"/>
      <c r="B93" s="28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4" t="s">
        <v>522</v>
      </c>
      <c r="V93" s="7" t="s">
        <v>523</v>
      </c>
      <c r="W93" s="7" t="s">
        <v>1058</v>
      </c>
    </row>
    <row r="94" spans="1:23" ht="31.5" x14ac:dyDescent="0.25">
      <c r="A94" s="39"/>
      <c r="B94" s="28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4" t="s">
        <v>522</v>
      </c>
      <c r="V94" s="7" t="s">
        <v>524</v>
      </c>
      <c r="W94" s="7" t="s">
        <v>209</v>
      </c>
    </row>
    <row r="95" spans="1:23" ht="47.25" x14ac:dyDescent="0.25">
      <c r="A95" s="40"/>
      <c r="B95" s="28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4" t="s">
        <v>522</v>
      </c>
      <c r="V95" s="7" t="s">
        <v>523</v>
      </c>
      <c r="W95" s="7" t="s">
        <v>1058</v>
      </c>
    </row>
    <row r="96" spans="1:23" ht="47.25" x14ac:dyDescent="0.25">
      <c r="A96" s="38">
        <v>31</v>
      </c>
      <c r="B96" s="28" t="s">
        <v>43</v>
      </c>
      <c r="C96" s="26" t="s">
        <v>542</v>
      </c>
      <c r="D96" s="26">
        <v>42.787999999999997</v>
      </c>
      <c r="E96" s="26">
        <v>4.8719999999999999</v>
      </c>
      <c r="F96" s="26">
        <v>0</v>
      </c>
      <c r="G96" s="26">
        <v>0.33355000000000001</v>
      </c>
      <c r="H96" s="26">
        <v>0</v>
      </c>
      <c r="I96" s="26">
        <v>47.993549999999999</v>
      </c>
      <c r="J96" s="26"/>
      <c r="K96" s="26"/>
      <c r="L96" s="26"/>
      <c r="M96" s="26"/>
      <c r="N96" s="26"/>
      <c r="O96" s="26">
        <v>42.787999999999997</v>
      </c>
      <c r="P96" s="26">
        <v>4.8719999999999999</v>
      </c>
      <c r="Q96" s="26">
        <v>0</v>
      </c>
      <c r="R96" s="26">
        <v>0.33355000000000001</v>
      </c>
      <c r="S96" s="26">
        <v>0</v>
      </c>
      <c r="T96" s="26">
        <v>47.993549999999999</v>
      </c>
      <c r="U96" s="4" t="s">
        <v>543</v>
      </c>
      <c r="V96" s="7" t="s">
        <v>544</v>
      </c>
      <c r="W96" s="7" t="s">
        <v>545</v>
      </c>
    </row>
    <row r="97" spans="1:23" ht="31.5" x14ac:dyDescent="0.25">
      <c r="A97" s="39"/>
      <c r="B97" s="28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4" t="s">
        <v>546</v>
      </c>
      <c r="V97" s="7" t="s">
        <v>544</v>
      </c>
      <c r="W97" s="7" t="s">
        <v>545</v>
      </c>
    </row>
    <row r="98" spans="1:23" ht="94.5" x14ac:dyDescent="0.25">
      <c r="A98" s="39"/>
      <c r="B98" s="28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4" t="s">
        <v>547</v>
      </c>
      <c r="V98" s="7" t="s">
        <v>548</v>
      </c>
      <c r="W98" s="7" t="s">
        <v>549</v>
      </c>
    </row>
    <row r="99" spans="1:23" ht="47.25" x14ac:dyDescent="0.25">
      <c r="A99" s="40"/>
      <c r="B99" s="28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4" t="s">
        <v>550</v>
      </c>
      <c r="V99" s="7" t="s">
        <v>551</v>
      </c>
      <c r="W99" s="7" t="s">
        <v>209</v>
      </c>
    </row>
    <row r="100" spans="1:23" ht="110.25" x14ac:dyDescent="0.25">
      <c r="A100" s="7">
        <v>32</v>
      </c>
      <c r="B100" s="2" t="s">
        <v>44</v>
      </c>
      <c r="C100" s="7" t="s">
        <v>447</v>
      </c>
      <c r="D100" s="7">
        <v>117.7675</v>
      </c>
      <c r="E100" s="7">
        <v>16.550999999999998</v>
      </c>
      <c r="F100" s="7"/>
      <c r="G100" s="7">
        <v>0.16</v>
      </c>
      <c r="H100" s="7"/>
      <c r="I100" s="7">
        <v>134.4785</v>
      </c>
      <c r="J100" s="7">
        <v>16.53</v>
      </c>
      <c r="K100" s="7"/>
      <c r="L100" s="7"/>
      <c r="M100" s="7"/>
      <c r="N100" s="7">
        <v>16.53</v>
      </c>
      <c r="O100" s="7">
        <v>117.7675</v>
      </c>
      <c r="P100" s="7">
        <v>16.550999999999998</v>
      </c>
      <c r="Q100" s="7"/>
      <c r="R100" s="7">
        <v>0.16</v>
      </c>
      <c r="S100" s="7"/>
      <c r="T100" s="7">
        <v>134.4785</v>
      </c>
      <c r="U100" s="4" t="s">
        <v>448</v>
      </c>
      <c r="V100" s="7" t="s">
        <v>449</v>
      </c>
      <c r="W100" s="7" t="s">
        <v>450</v>
      </c>
    </row>
    <row r="101" spans="1:23" ht="31.5" customHeight="1" x14ac:dyDescent="0.25">
      <c r="A101" s="38">
        <v>33</v>
      </c>
      <c r="B101" s="28" t="s">
        <v>45</v>
      </c>
      <c r="C101" s="26" t="s">
        <v>451</v>
      </c>
      <c r="D101" s="29">
        <v>48.89</v>
      </c>
      <c r="E101" s="26">
        <v>8.4</v>
      </c>
      <c r="F101" s="26"/>
      <c r="G101" s="26"/>
      <c r="H101" s="26"/>
      <c r="I101" s="15">
        <f>SUM(D101:H101)</f>
        <v>57.29</v>
      </c>
      <c r="J101" s="26"/>
      <c r="K101" s="26"/>
      <c r="L101" s="26"/>
      <c r="M101" s="26"/>
      <c r="N101" s="26"/>
      <c r="O101" s="29">
        <v>48.89</v>
      </c>
      <c r="P101" s="26">
        <v>8.4</v>
      </c>
      <c r="Q101" s="26"/>
      <c r="R101" s="26"/>
      <c r="S101" s="26"/>
      <c r="T101" s="29">
        <f>SUM(O101:S101)</f>
        <v>57.29</v>
      </c>
      <c r="U101" s="4" t="s">
        <v>452</v>
      </c>
      <c r="V101" s="7" t="s">
        <v>453</v>
      </c>
      <c r="W101" s="7" t="s">
        <v>453</v>
      </c>
    </row>
    <row r="102" spans="1:23" ht="47.25" x14ac:dyDescent="0.25">
      <c r="A102" s="40"/>
      <c r="B102" s="28"/>
      <c r="C102" s="26"/>
      <c r="D102" s="29"/>
      <c r="E102" s="26"/>
      <c r="F102" s="26"/>
      <c r="G102" s="26"/>
      <c r="H102" s="26"/>
      <c r="I102" s="15">
        <f>SUM(I101)</f>
        <v>57.29</v>
      </c>
      <c r="J102" s="26"/>
      <c r="K102" s="26"/>
      <c r="L102" s="26"/>
      <c r="M102" s="26"/>
      <c r="N102" s="26"/>
      <c r="O102" s="29"/>
      <c r="P102" s="26"/>
      <c r="Q102" s="26"/>
      <c r="R102" s="26"/>
      <c r="S102" s="26"/>
      <c r="T102" s="29"/>
      <c r="U102" s="4" t="s">
        <v>454</v>
      </c>
      <c r="V102" s="4" t="s">
        <v>454</v>
      </c>
      <c r="W102" s="4" t="s">
        <v>454</v>
      </c>
    </row>
    <row r="103" spans="1:23" ht="63" x14ac:dyDescent="0.25">
      <c r="A103" s="38">
        <v>34</v>
      </c>
      <c r="B103" s="28" t="s">
        <v>1050</v>
      </c>
      <c r="C103" s="26" t="s">
        <v>756</v>
      </c>
      <c r="D103" s="26">
        <v>609.69000000000005</v>
      </c>
      <c r="E103" s="26">
        <v>29.69</v>
      </c>
      <c r="F103" s="26">
        <v>3.7</v>
      </c>
      <c r="G103" s="26">
        <v>2.7</v>
      </c>
      <c r="H103" s="26">
        <v>0</v>
      </c>
      <c r="I103" s="26">
        <v>645.78</v>
      </c>
      <c r="J103" s="26">
        <v>28.31</v>
      </c>
      <c r="K103" s="26">
        <v>3.7</v>
      </c>
      <c r="L103" s="26">
        <v>0</v>
      </c>
      <c r="M103" s="26">
        <v>0</v>
      </c>
      <c r="N103" s="26">
        <v>32.01</v>
      </c>
      <c r="O103" s="26">
        <v>641.70000000000005</v>
      </c>
      <c r="P103" s="26">
        <v>1.38</v>
      </c>
      <c r="Q103" s="26">
        <v>0</v>
      </c>
      <c r="R103" s="26">
        <v>2.7</v>
      </c>
      <c r="S103" s="26">
        <v>0</v>
      </c>
      <c r="T103" s="26">
        <v>645.78</v>
      </c>
      <c r="U103" s="7" t="s">
        <v>757</v>
      </c>
      <c r="V103" s="7" t="s">
        <v>758</v>
      </c>
      <c r="W103" s="7" t="s">
        <v>759</v>
      </c>
    </row>
    <row r="104" spans="1:23" ht="63" x14ac:dyDescent="0.25">
      <c r="A104" s="39"/>
      <c r="B104" s="28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7" t="s">
        <v>760</v>
      </c>
      <c r="V104" s="7" t="s">
        <v>761</v>
      </c>
      <c r="W104" s="7" t="s">
        <v>762</v>
      </c>
    </row>
    <row r="105" spans="1:23" ht="47.25" x14ac:dyDescent="0.25">
      <c r="A105" s="39"/>
      <c r="B105" s="28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7" t="s">
        <v>763</v>
      </c>
      <c r="V105" s="7" t="s">
        <v>764</v>
      </c>
      <c r="W105" s="7" t="s">
        <v>765</v>
      </c>
    </row>
    <row r="106" spans="1:23" ht="63" x14ac:dyDescent="0.25">
      <c r="A106" s="39"/>
      <c r="B106" s="28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7" t="s">
        <v>766</v>
      </c>
      <c r="V106" s="7" t="s">
        <v>767</v>
      </c>
      <c r="W106" s="7" t="s">
        <v>768</v>
      </c>
    </row>
    <row r="107" spans="1:23" ht="47.25" x14ac:dyDescent="0.25">
      <c r="A107" s="39"/>
      <c r="B107" s="28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7" t="s">
        <v>769</v>
      </c>
      <c r="V107" s="7" t="s">
        <v>770</v>
      </c>
      <c r="W107" s="7" t="s">
        <v>771</v>
      </c>
    </row>
    <row r="108" spans="1:23" ht="63" x14ac:dyDescent="0.25">
      <c r="A108" s="39"/>
      <c r="B108" s="28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7" t="s">
        <v>772</v>
      </c>
      <c r="V108" s="7" t="s">
        <v>773</v>
      </c>
      <c r="W108" s="7" t="s">
        <v>774</v>
      </c>
    </row>
    <row r="109" spans="1:23" ht="63" x14ac:dyDescent="0.25">
      <c r="A109" s="39"/>
      <c r="B109" s="28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7" t="s">
        <v>775</v>
      </c>
      <c r="V109" s="7" t="s">
        <v>776</v>
      </c>
      <c r="W109" s="7" t="s">
        <v>777</v>
      </c>
    </row>
    <row r="110" spans="1:23" ht="63" x14ac:dyDescent="0.25">
      <c r="A110" s="39"/>
      <c r="B110" s="28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7" t="s">
        <v>778</v>
      </c>
      <c r="V110" s="7" t="s">
        <v>779</v>
      </c>
      <c r="W110" s="7" t="s">
        <v>780</v>
      </c>
    </row>
    <row r="111" spans="1:23" ht="63" x14ac:dyDescent="0.25">
      <c r="A111" s="39"/>
      <c r="B111" s="28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7" t="s">
        <v>781</v>
      </c>
      <c r="V111" s="7" t="s">
        <v>782</v>
      </c>
      <c r="W111" s="7" t="s">
        <v>783</v>
      </c>
    </row>
    <row r="112" spans="1:23" ht="63" x14ac:dyDescent="0.25">
      <c r="A112" s="40"/>
      <c r="B112" s="28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7" t="s">
        <v>784</v>
      </c>
      <c r="V112" s="7" t="s">
        <v>785</v>
      </c>
      <c r="W112" s="7" t="s">
        <v>786</v>
      </c>
    </row>
    <row r="113" spans="1:23" ht="204.75" x14ac:dyDescent="0.25">
      <c r="A113" s="38">
        <v>35</v>
      </c>
      <c r="B113" s="28" t="s">
        <v>104</v>
      </c>
      <c r="C113" s="26" t="s">
        <v>1174</v>
      </c>
      <c r="D113" s="26">
        <v>520.54499999999996</v>
      </c>
      <c r="E113" s="26">
        <v>18.766999999999999</v>
      </c>
      <c r="F113" s="26">
        <v>4.569</v>
      </c>
      <c r="G113" s="26">
        <v>1.1759999999999999</v>
      </c>
      <c r="H113" s="26">
        <v>0</v>
      </c>
      <c r="I113" s="26">
        <v>545.05700000000002</v>
      </c>
      <c r="J113" s="26">
        <v>3.5230000000000001</v>
      </c>
      <c r="K113" s="26">
        <v>1.1539999999999999</v>
      </c>
      <c r="L113" s="26"/>
      <c r="M113" s="26"/>
      <c r="N113" s="26">
        <v>4.6769999999999996</v>
      </c>
      <c r="O113" s="26">
        <v>522.38</v>
      </c>
      <c r="P113" s="26">
        <v>17.808</v>
      </c>
      <c r="Q113" s="26">
        <v>3.6930000000000001</v>
      </c>
      <c r="R113" s="26">
        <v>1.1759999999999999</v>
      </c>
      <c r="S113" s="26"/>
      <c r="T113" s="26">
        <v>545.05700000000002</v>
      </c>
      <c r="U113" s="4" t="s">
        <v>1175</v>
      </c>
      <c r="V113" s="7" t="s">
        <v>1176</v>
      </c>
      <c r="W113" s="7" t="s">
        <v>1177</v>
      </c>
    </row>
    <row r="114" spans="1:23" ht="110.25" x14ac:dyDescent="0.25">
      <c r="A114" s="39"/>
      <c r="B114" s="28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4" t="s">
        <v>1178</v>
      </c>
      <c r="V114" s="7" t="s">
        <v>1179</v>
      </c>
      <c r="W114" s="7" t="s">
        <v>799</v>
      </c>
    </row>
    <row r="115" spans="1:23" ht="47.25" x14ac:dyDescent="0.25">
      <c r="A115" s="39"/>
      <c r="B115" s="28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4" t="s">
        <v>1180</v>
      </c>
      <c r="V115" s="7" t="s">
        <v>1181</v>
      </c>
      <c r="W115" s="7" t="s">
        <v>1182</v>
      </c>
    </row>
    <row r="116" spans="1:23" ht="220.5" x14ac:dyDescent="0.25">
      <c r="A116" s="39"/>
      <c r="B116" s="28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4" t="s">
        <v>1183</v>
      </c>
      <c r="V116" s="7" t="s">
        <v>1184</v>
      </c>
      <c r="W116" s="7" t="s">
        <v>1185</v>
      </c>
    </row>
    <row r="117" spans="1:23" ht="220.5" x14ac:dyDescent="0.25">
      <c r="A117" s="40"/>
      <c r="B117" s="28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4" t="s">
        <v>1186</v>
      </c>
      <c r="V117" s="7" t="s">
        <v>1187</v>
      </c>
      <c r="W117" s="7" t="s">
        <v>1188</v>
      </c>
    </row>
    <row r="118" spans="1:23" ht="324" customHeight="1" x14ac:dyDescent="0.25">
      <c r="A118" s="7">
        <v>36</v>
      </c>
      <c r="B118" s="2" t="s">
        <v>105</v>
      </c>
      <c r="C118" s="7" t="s">
        <v>1047</v>
      </c>
      <c r="D118" s="7">
        <v>14.925000000000001</v>
      </c>
      <c r="E118" s="7">
        <v>0.48</v>
      </c>
      <c r="F118" s="7">
        <v>0.1</v>
      </c>
      <c r="G118" s="7">
        <v>0.51</v>
      </c>
      <c r="H118" s="7"/>
      <c r="I118" s="7">
        <v>15.505000000000001</v>
      </c>
      <c r="J118" s="7"/>
      <c r="K118" s="7"/>
      <c r="L118" s="7"/>
      <c r="M118" s="7"/>
      <c r="N118" s="7"/>
      <c r="O118" s="7">
        <v>14.925000000000001</v>
      </c>
      <c r="P118" s="7">
        <v>0.48</v>
      </c>
      <c r="Q118" s="7">
        <v>0.1</v>
      </c>
      <c r="R118" s="7">
        <v>0.51</v>
      </c>
      <c r="S118" s="7"/>
      <c r="T118" s="7">
        <v>15.505000000000001</v>
      </c>
      <c r="U118" s="7" t="s">
        <v>1119</v>
      </c>
      <c r="V118" s="7" t="s">
        <v>1048</v>
      </c>
      <c r="W118" s="7" t="s">
        <v>1049</v>
      </c>
    </row>
    <row r="119" spans="1:23" ht="78.75" x14ac:dyDescent="0.25">
      <c r="A119" s="7">
        <v>37</v>
      </c>
      <c r="B119" s="2" t="s">
        <v>103</v>
      </c>
      <c r="C119" s="7" t="s">
        <v>1051</v>
      </c>
      <c r="D119" s="7">
        <v>4.9550000000000001</v>
      </c>
      <c r="E119" s="7"/>
      <c r="F119" s="7"/>
      <c r="G119" s="7"/>
      <c r="H119" s="7"/>
      <c r="I119" s="7">
        <v>4.9550000000000001</v>
      </c>
      <c r="J119" s="7"/>
      <c r="K119" s="7"/>
      <c r="L119" s="7"/>
      <c r="M119" s="7"/>
      <c r="N119" s="7"/>
      <c r="O119" s="7">
        <v>4.9550000000000001</v>
      </c>
      <c r="P119" s="7"/>
      <c r="Q119" s="7"/>
      <c r="R119" s="7"/>
      <c r="S119" s="7"/>
      <c r="T119" s="7">
        <v>4.9550000000000001</v>
      </c>
      <c r="U119" s="4" t="s">
        <v>456</v>
      </c>
      <c r="V119" s="4" t="s">
        <v>1052</v>
      </c>
      <c r="W119" s="7"/>
    </row>
    <row r="120" spans="1:23" ht="51" customHeight="1" x14ac:dyDescent="0.25">
      <c r="A120" s="7">
        <v>38</v>
      </c>
      <c r="B120" s="2" t="s">
        <v>106</v>
      </c>
      <c r="C120" s="7" t="s">
        <v>1101</v>
      </c>
      <c r="D120" s="7">
        <v>16</v>
      </c>
      <c r="E120" s="7">
        <v>1E-3</v>
      </c>
      <c r="F120" s="7"/>
      <c r="G120" s="7">
        <v>6.0000000000000001E-3</v>
      </c>
      <c r="H120" s="7"/>
      <c r="I120" s="7">
        <v>16</v>
      </c>
      <c r="J120" s="7"/>
      <c r="K120" s="7"/>
      <c r="L120" s="7"/>
      <c r="M120" s="7"/>
      <c r="N120" s="7"/>
      <c r="O120" s="7">
        <v>16</v>
      </c>
      <c r="P120" s="7">
        <v>1E-3</v>
      </c>
      <c r="Q120" s="7"/>
      <c r="R120" s="7">
        <v>6.0000000000000001E-3</v>
      </c>
      <c r="S120" s="7"/>
      <c r="T120" s="7">
        <v>16</v>
      </c>
      <c r="U120" s="4" t="s">
        <v>456</v>
      </c>
      <c r="V120" s="7" t="s">
        <v>1194</v>
      </c>
      <c r="W120" s="7" t="s">
        <v>1102</v>
      </c>
    </row>
    <row r="121" spans="1:23" ht="78.75" x14ac:dyDescent="0.25">
      <c r="A121" s="38">
        <v>39</v>
      </c>
      <c r="B121" s="28" t="s">
        <v>46</v>
      </c>
      <c r="C121" s="26" t="s">
        <v>455</v>
      </c>
      <c r="D121" s="26">
        <v>40.700000000000003</v>
      </c>
      <c r="E121" s="26">
        <v>7.64</v>
      </c>
      <c r="F121" s="26">
        <v>0.74</v>
      </c>
      <c r="G121" s="26">
        <v>0.2</v>
      </c>
      <c r="H121" s="26"/>
      <c r="I121" s="26"/>
      <c r="J121" s="26"/>
      <c r="K121" s="26"/>
      <c r="L121" s="26"/>
      <c r="M121" s="26"/>
      <c r="N121" s="26"/>
      <c r="O121" s="26">
        <v>40.700000000000003</v>
      </c>
      <c r="P121" s="26">
        <v>7.64</v>
      </c>
      <c r="Q121" s="26">
        <v>0.74</v>
      </c>
      <c r="R121" s="26">
        <v>0.2</v>
      </c>
      <c r="S121" s="26">
        <v>0</v>
      </c>
      <c r="T121" s="26">
        <v>48.54</v>
      </c>
      <c r="U121" s="4" t="s">
        <v>456</v>
      </c>
      <c r="V121" s="4" t="s">
        <v>1052</v>
      </c>
      <c r="W121" s="7"/>
    </row>
    <row r="122" spans="1:23" ht="94.5" x14ac:dyDescent="0.25">
      <c r="A122" s="39"/>
      <c r="B122" s="28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4" t="s">
        <v>457</v>
      </c>
      <c r="V122" s="7" t="s">
        <v>458</v>
      </c>
      <c r="W122" s="7" t="s">
        <v>1081</v>
      </c>
    </row>
    <row r="123" spans="1:23" ht="78.75" x14ac:dyDescent="0.25">
      <c r="A123" s="39"/>
      <c r="B123" s="28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4" t="s">
        <v>459</v>
      </c>
      <c r="V123" s="7" t="s">
        <v>460</v>
      </c>
      <c r="W123" s="7" t="s">
        <v>461</v>
      </c>
    </row>
    <row r="124" spans="1:23" ht="47.25" x14ac:dyDescent="0.25">
      <c r="A124" s="40"/>
      <c r="B124" s="28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4" t="s">
        <v>462</v>
      </c>
      <c r="V124" s="7" t="s">
        <v>463</v>
      </c>
      <c r="W124" s="7" t="s">
        <v>464</v>
      </c>
    </row>
    <row r="125" spans="1:23" ht="47.25" x14ac:dyDescent="0.25">
      <c r="A125" s="38">
        <v>40</v>
      </c>
      <c r="B125" s="28" t="s">
        <v>47</v>
      </c>
      <c r="C125" s="26" t="s">
        <v>136</v>
      </c>
      <c r="D125" s="26">
        <v>238.38</v>
      </c>
      <c r="E125" s="26">
        <v>2.9689999999999999</v>
      </c>
      <c r="F125" s="26">
        <v>3.7000000000000002E-3</v>
      </c>
      <c r="G125" s="26">
        <v>0</v>
      </c>
      <c r="H125" s="26">
        <v>0</v>
      </c>
      <c r="I125" s="26">
        <v>241.28100000000001</v>
      </c>
      <c r="J125" s="26">
        <v>0.94</v>
      </c>
      <c r="K125" s="26">
        <v>3.6999999999999998E-2</v>
      </c>
      <c r="L125" s="26">
        <v>0</v>
      </c>
      <c r="M125" s="26">
        <v>0</v>
      </c>
      <c r="N125" s="26">
        <v>0.97699999999999998</v>
      </c>
      <c r="O125" s="7">
        <v>238.38</v>
      </c>
      <c r="P125" s="7">
        <v>2.0289999999999999</v>
      </c>
      <c r="Q125" s="7">
        <v>0</v>
      </c>
      <c r="R125" s="7">
        <v>0</v>
      </c>
      <c r="S125" s="7">
        <v>0</v>
      </c>
      <c r="T125" s="7">
        <v>240.41</v>
      </c>
      <c r="U125" s="4" t="s">
        <v>137</v>
      </c>
      <c r="V125" s="4" t="s">
        <v>138</v>
      </c>
      <c r="W125" s="7" t="s">
        <v>374</v>
      </c>
    </row>
    <row r="126" spans="1:23" ht="63" x14ac:dyDescent="0.25">
      <c r="A126" s="40"/>
      <c r="B126" s="28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7"/>
      <c r="P126" s="7"/>
      <c r="Q126" s="7"/>
      <c r="R126" s="7"/>
      <c r="S126" s="7"/>
      <c r="T126" s="7"/>
      <c r="U126" s="4" t="s">
        <v>139</v>
      </c>
      <c r="V126" s="4" t="s">
        <v>140</v>
      </c>
      <c r="W126" s="4" t="s">
        <v>1094</v>
      </c>
    </row>
    <row r="127" spans="1:23" ht="220.5" x14ac:dyDescent="0.25">
      <c r="A127" s="38">
        <v>41</v>
      </c>
      <c r="B127" s="28" t="s">
        <v>48</v>
      </c>
      <c r="C127" s="26" t="s">
        <v>465</v>
      </c>
      <c r="D127" s="26">
        <v>68.53</v>
      </c>
      <c r="E127" s="26">
        <v>0.8</v>
      </c>
      <c r="F127" s="26">
        <v>0</v>
      </c>
      <c r="G127" s="26">
        <v>0</v>
      </c>
      <c r="H127" s="26">
        <v>0</v>
      </c>
      <c r="I127" s="26">
        <v>69.33</v>
      </c>
      <c r="J127" s="26">
        <v>0.8</v>
      </c>
      <c r="K127" s="26">
        <v>0</v>
      </c>
      <c r="L127" s="26">
        <v>0</v>
      </c>
      <c r="M127" s="26">
        <v>0</v>
      </c>
      <c r="N127" s="26">
        <v>0.8</v>
      </c>
      <c r="O127" s="26">
        <v>68.53</v>
      </c>
      <c r="P127" s="26">
        <v>0.8</v>
      </c>
      <c r="Q127" s="26">
        <v>0</v>
      </c>
      <c r="R127" s="26">
        <v>0</v>
      </c>
      <c r="S127" s="26">
        <v>0</v>
      </c>
      <c r="T127" s="26">
        <v>69.33</v>
      </c>
      <c r="U127" s="7" t="s">
        <v>466</v>
      </c>
      <c r="V127" s="7" t="s">
        <v>467</v>
      </c>
      <c r="W127" s="7" t="s">
        <v>468</v>
      </c>
    </row>
    <row r="128" spans="1:23" ht="126" x14ac:dyDescent="0.25">
      <c r="A128" s="40"/>
      <c r="B128" s="28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7" t="s">
        <v>469</v>
      </c>
      <c r="V128" s="7" t="s">
        <v>470</v>
      </c>
      <c r="W128" s="7" t="s">
        <v>471</v>
      </c>
    </row>
    <row r="129" spans="1:23" ht="63" x14ac:dyDescent="0.25">
      <c r="A129" s="38">
        <v>42</v>
      </c>
      <c r="B129" s="28" t="s">
        <v>49</v>
      </c>
      <c r="C129" s="26" t="s">
        <v>578</v>
      </c>
      <c r="D129" s="26">
        <v>11.6</v>
      </c>
      <c r="E129" s="26">
        <v>3.6190000000000002</v>
      </c>
      <c r="F129" s="26">
        <v>0.99299999999999999</v>
      </c>
      <c r="G129" s="26">
        <v>0</v>
      </c>
      <c r="H129" s="26">
        <v>0</v>
      </c>
      <c r="I129" s="26">
        <v>16.212</v>
      </c>
      <c r="J129" s="26">
        <v>0</v>
      </c>
      <c r="K129" s="26">
        <v>0</v>
      </c>
      <c r="L129" s="26"/>
      <c r="M129" s="26"/>
      <c r="N129" s="26"/>
      <c r="O129" s="26">
        <v>11.6</v>
      </c>
      <c r="P129" s="26">
        <v>3.6190000000000002</v>
      </c>
      <c r="Q129" s="26">
        <v>0.99299999999999999</v>
      </c>
      <c r="R129" s="26">
        <v>0</v>
      </c>
      <c r="S129" s="26">
        <v>0</v>
      </c>
      <c r="T129" s="26">
        <v>16.212</v>
      </c>
      <c r="U129" s="4" t="s">
        <v>579</v>
      </c>
      <c r="V129" s="7" t="s">
        <v>576</v>
      </c>
      <c r="W129" s="7" t="s">
        <v>577</v>
      </c>
    </row>
    <row r="130" spans="1:23" ht="78.75" x14ac:dyDescent="0.25">
      <c r="A130" s="40"/>
      <c r="B130" s="28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4" t="s">
        <v>580</v>
      </c>
      <c r="V130" s="7" t="s">
        <v>458</v>
      </c>
      <c r="W130" s="7" t="s">
        <v>581</v>
      </c>
    </row>
    <row r="131" spans="1:23" ht="78" customHeight="1" x14ac:dyDescent="0.25">
      <c r="A131" s="38">
        <v>43</v>
      </c>
      <c r="B131" s="28" t="s">
        <v>50</v>
      </c>
      <c r="C131" s="26" t="s">
        <v>552</v>
      </c>
      <c r="D131" s="26">
        <v>320</v>
      </c>
      <c r="E131" s="26">
        <v>10.081</v>
      </c>
      <c r="F131" s="26">
        <v>2.1</v>
      </c>
      <c r="G131" s="26">
        <v>2.7</v>
      </c>
      <c r="H131" s="26">
        <v>0</v>
      </c>
      <c r="I131" s="26">
        <v>334.88099999999997</v>
      </c>
      <c r="J131" s="26">
        <v>1.1100000000000001</v>
      </c>
      <c r="K131" s="26">
        <v>2.1</v>
      </c>
      <c r="L131" s="26">
        <v>0</v>
      </c>
      <c r="M131" s="26">
        <v>0</v>
      </c>
      <c r="N131" s="26">
        <v>3.21</v>
      </c>
      <c r="O131" s="26">
        <v>320</v>
      </c>
      <c r="P131" s="26">
        <v>10.081</v>
      </c>
      <c r="Q131" s="26">
        <v>2.1</v>
      </c>
      <c r="R131" s="26">
        <v>2.7</v>
      </c>
      <c r="S131" s="26">
        <v>0</v>
      </c>
      <c r="T131" s="26">
        <v>334.88099999999997</v>
      </c>
      <c r="U131" s="4" t="s">
        <v>555</v>
      </c>
      <c r="V131" s="7" t="s">
        <v>557</v>
      </c>
      <c r="W131" s="7" t="s">
        <v>556</v>
      </c>
    </row>
    <row r="132" spans="1:23" ht="47.25" x14ac:dyDescent="0.25">
      <c r="A132" s="39"/>
      <c r="B132" s="28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4" t="s">
        <v>553</v>
      </c>
      <c r="V132" s="7" t="s">
        <v>1056</v>
      </c>
      <c r="W132" s="7" t="s">
        <v>1082</v>
      </c>
    </row>
    <row r="133" spans="1:23" ht="78.75" x14ac:dyDescent="0.25">
      <c r="A133" s="39"/>
      <c r="B133" s="28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4" t="s">
        <v>554</v>
      </c>
      <c r="V133" s="7" t="s">
        <v>458</v>
      </c>
      <c r="W133" s="7" t="s">
        <v>1083</v>
      </c>
    </row>
    <row r="134" spans="1:23" ht="94.5" x14ac:dyDescent="0.25">
      <c r="A134" s="40"/>
      <c r="B134" s="28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4" t="s">
        <v>1057</v>
      </c>
      <c r="V134" s="7" t="s">
        <v>156</v>
      </c>
      <c r="W134" s="7" t="s">
        <v>157</v>
      </c>
    </row>
    <row r="135" spans="1:23" ht="63" x14ac:dyDescent="0.25">
      <c r="A135" s="38">
        <v>44</v>
      </c>
      <c r="B135" s="28" t="s">
        <v>51</v>
      </c>
      <c r="C135" s="26" t="s">
        <v>472</v>
      </c>
      <c r="D135" s="26">
        <v>185.33</v>
      </c>
      <c r="E135" s="26">
        <v>0.59099999999999997</v>
      </c>
      <c r="F135" s="26">
        <v>0.105</v>
      </c>
      <c r="G135" s="26">
        <v>7.3000000000000001E-3</v>
      </c>
      <c r="H135" s="26">
        <v>0</v>
      </c>
      <c r="I135" s="26">
        <v>186.07400000000001</v>
      </c>
      <c r="J135" s="26">
        <v>2.004</v>
      </c>
      <c r="K135" s="26"/>
      <c r="L135" s="26"/>
      <c r="M135" s="26"/>
      <c r="N135" s="26">
        <v>2.004</v>
      </c>
      <c r="O135" s="26">
        <v>185.33</v>
      </c>
      <c r="P135" s="26">
        <v>0.59099999999999997</v>
      </c>
      <c r="Q135" s="26">
        <v>0.105</v>
      </c>
      <c r="R135" s="26">
        <v>7.3000000000000001E-3</v>
      </c>
      <c r="S135" s="26">
        <v>0</v>
      </c>
      <c r="T135" s="26">
        <v>186.07400000000001</v>
      </c>
      <c r="U135" s="4" t="s">
        <v>473</v>
      </c>
      <c r="V135" s="7" t="s">
        <v>474</v>
      </c>
      <c r="W135" s="8" t="s">
        <v>1081</v>
      </c>
    </row>
    <row r="136" spans="1:23" ht="63" x14ac:dyDescent="0.25">
      <c r="A136" s="39"/>
      <c r="B136" s="28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4" t="s">
        <v>475</v>
      </c>
      <c r="V136" s="7" t="s">
        <v>476</v>
      </c>
      <c r="W136" s="7" t="s">
        <v>477</v>
      </c>
    </row>
    <row r="137" spans="1:23" ht="63" x14ac:dyDescent="0.25">
      <c r="A137" s="40"/>
      <c r="B137" s="28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4" t="s">
        <v>478</v>
      </c>
      <c r="V137" s="4" t="s">
        <v>479</v>
      </c>
      <c r="W137" s="7" t="s">
        <v>480</v>
      </c>
    </row>
    <row r="138" spans="1:23" ht="47.25" x14ac:dyDescent="0.25">
      <c r="A138" s="38">
        <v>45</v>
      </c>
      <c r="B138" s="28" t="s">
        <v>52</v>
      </c>
      <c r="C138" s="26" t="s">
        <v>481</v>
      </c>
      <c r="D138" s="26">
        <v>28.26</v>
      </c>
      <c r="E138" s="26">
        <v>1.4</v>
      </c>
      <c r="F138" s="26">
        <v>0.185</v>
      </c>
      <c r="G138" s="26">
        <v>4.0000000000000001E-3</v>
      </c>
      <c r="H138" s="26">
        <v>1.7000000000000001E-2</v>
      </c>
      <c r="I138" s="26">
        <v>29.9</v>
      </c>
      <c r="J138" s="26">
        <v>0.215</v>
      </c>
      <c r="K138" s="26"/>
      <c r="L138" s="26"/>
      <c r="M138" s="26"/>
      <c r="N138" s="26"/>
      <c r="O138" s="26">
        <v>28.26</v>
      </c>
      <c r="P138" s="26">
        <v>1.1850000000000001</v>
      </c>
      <c r="Q138" s="26">
        <v>0.185</v>
      </c>
      <c r="R138" s="26">
        <v>4.0000000000000001E-3</v>
      </c>
      <c r="S138" s="26">
        <v>1.7000000000000001E-2</v>
      </c>
      <c r="T138" s="26">
        <v>29.65</v>
      </c>
      <c r="U138" s="13" t="s">
        <v>482</v>
      </c>
      <c r="V138" s="7" t="s">
        <v>516</v>
      </c>
      <c r="W138" s="7" t="s">
        <v>517</v>
      </c>
    </row>
    <row r="139" spans="1:23" ht="31.5" x14ac:dyDescent="0.25">
      <c r="A139" s="39"/>
      <c r="B139" s="28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13" t="s">
        <v>483</v>
      </c>
      <c r="V139" s="7" t="s">
        <v>474</v>
      </c>
      <c r="W139" s="7" t="s">
        <v>1081</v>
      </c>
    </row>
    <row r="140" spans="1:23" ht="31.5" x14ac:dyDescent="0.25">
      <c r="A140" s="40"/>
      <c r="B140" s="28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13" t="s">
        <v>484</v>
      </c>
      <c r="V140" s="7"/>
      <c r="W140" s="7"/>
    </row>
    <row r="141" spans="1:23" ht="78.75" x14ac:dyDescent="0.25">
      <c r="A141" s="7">
        <v>46</v>
      </c>
      <c r="B141" s="2" t="s">
        <v>53</v>
      </c>
      <c r="C141" s="7" t="s">
        <v>485</v>
      </c>
      <c r="D141" s="7">
        <v>165.21472</v>
      </c>
      <c r="E141" s="7">
        <v>4.6305899999999998</v>
      </c>
      <c r="F141" s="7">
        <v>5.1646900000000002</v>
      </c>
      <c r="G141" s="7"/>
      <c r="H141" s="7"/>
      <c r="I141" s="7"/>
      <c r="J141" s="7">
        <v>4.6305899999999998</v>
      </c>
      <c r="K141" s="7">
        <v>5.1646900000000002</v>
      </c>
      <c r="L141" s="7"/>
      <c r="M141" s="7"/>
      <c r="N141" s="7"/>
      <c r="O141" s="7">
        <v>175.01</v>
      </c>
      <c r="P141" s="7"/>
      <c r="Q141" s="7"/>
      <c r="R141" s="7"/>
      <c r="S141" s="7"/>
      <c r="T141" s="7"/>
      <c r="U141" s="4" t="s">
        <v>486</v>
      </c>
      <c r="V141" s="7" t="s">
        <v>487</v>
      </c>
      <c r="W141" s="7" t="s">
        <v>488</v>
      </c>
    </row>
    <row r="142" spans="1:23" ht="15.75" customHeight="1" x14ac:dyDescent="0.25">
      <c r="A142" s="38">
        <v>47</v>
      </c>
      <c r="B142" s="28" t="s">
        <v>54</v>
      </c>
      <c r="C142" s="28" t="s">
        <v>493</v>
      </c>
      <c r="D142" s="26">
        <v>59.7</v>
      </c>
      <c r="E142" s="26">
        <v>1.6</v>
      </c>
      <c r="F142" s="26">
        <v>0.1072</v>
      </c>
      <c r="G142" s="26">
        <v>8.6999999999999994E-3</v>
      </c>
      <c r="H142" s="26"/>
      <c r="I142" s="26">
        <v>61.48</v>
      </c>
      <c r="J142" s="26"/>
      <c r="K142" s="26"/>
      <c r="L142" s="26"/>
      <c r="M142" s="26"/>
      <c r="N142" s="26"/>
      <c r="O142" s="26">
        <v>59.7</v>
      </c>
      <c r="P142" s="26">
        <v>1.6</v>
      </c>
      <c r="Q142" s="26">
        <v>0.1072</v>
      </c>
      <c r="R142" s="26">
        <v>8.6999999999999994E-3</v>
      </c>
      <c r="S142" s="26"/>
      <c r="T142" s="26">
        <v>61.48</v>
      </c>
      <c r="U142" s="7" t="s">
        <v>489</v>
      </c>
      <c r="V142" s="7" t="s">
        <v>490</v>
      </c>
      <c r="W142" s="7"/>
    </row>
    <row r="143" spans="1:23" x14ac:dyDescent="0.25">
      <c r="A143" s="40"/>
      <c r="B143" s="28"/>
      <c r="C143" s="28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7" t="s">
        <v>491</v>
      </c>
      <c r="V143" s="7" t="s">
        <v>492</v>
      </c>
      <c r="W143" s="7"/>
    </row>
    <row r="144" spans="1:23" ht="63" x14ac:dyDescent="0.25">
      <c r="A144" s="38">
        <v>48</v>
      </c>
      <c r="B144" s="28" t="s">
        <v>55</v>
      </c>
      <c r="C144" s="26" t="s">
        <v>494</v>
      </c>
      <c r="D144" s="26">
        <v>37.590000000000003</v>
      </c>
      <c r="E144" s="26">
        <v>1.34</v>
      </c>
      <c r="F144" s="26">
        <v>0.153</v>
      </c>
      <c r="G144" s="26">
        <v>6.6000000000000003E-2</v>
      </c>
      <c r="H144" s="26"/>
      <c r="I144" s="26">
        <f>SUM(D144:H144)</f>
        <v>39.149000000000008</v>
      </c>
      <c r="J144" s="26"/>
      <c r="K144" s="26"/>
      <c r="L144" s="26"/>
      <c r="M144" s="26"/>
      <c r="N144" s="26"/>
      <c r="O144" s="26">
        <v>37.590000000000003</v>
      </c>
      <c r="P144" s="26">
        <v>1.34</v>
      </c>
      <c r="Q144" s="26">
        <v>0.153</v>
      </c>
      <c r="R144" s="26">
        <v>6.6000000000000003E-2</v>
      </c>
      <c r="S144" s="26"/>
      <c r="T144" s="26">
        <f>SUM(O144:S144)</f>
        <v>39.149000000000008</v>
      </c>
      <c r="U144" s="4" t="s">
        <v>495</v>
      </c>
      <c r="V144" s="7" t="s">
        <v>496</v>
      </c>
      <c r="W144" s="7" t="s">
        <v>497</v>
      </c>
    </row>
    <row r="145" spans="1:23" ht="63" x14ac:dyDescent="0.25">
      <c r="A145" s="39"/>
      <c r="B145" s="28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4" t="s">
        <v>498</v>
      </c>
      <c r="V145" s="7" t="s">
        <v>499</v>
      </c>
      <c r="W145" s="7" t="s">
        <v>500</v>
      </c>
    </row>
    <row r="146" spans="1:23" ht="63" x14ac:dyDescent="0.25">
      <c r="A146" s="39"/>
      <c r="B146" s="28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4" t="s">
        <v>501</v>
      </c>
      <c r="V146" s="7" t="s">
        <v>502</v>
      </c>
      <c r="W146" s="7" t="s">
        <v>503</v>
      </c>
    </row>
    <row r="147" spans="1:23" ht="63" x14ac:dyDescent="0.25">
      <c r="A147" s="40"/>
      <c r="B147" s="28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4" t="s">
        <v>504</v>
      </c>
      <c r="V147" s="7" t="s">
        <v>505</v>
      </c>
      <c r="W147" s="7" t="s">
        <v>151</v>
      </c>
    </row>
    <row r="148" spans="1:23" ht="31.5" x14ac:dyDescent="0.25">
      <c r="A148" s="38">
        <v>49</v>
      </c>
      <c r="B148" s="28" t="s">
        <v>56</v>
      </c>
      <c r="C148" s="26" t="s">
        <v>506</v>
      </c>
      <c r="D148" s="26">
        <v>382.5</v>
      </c>
      <c r="E148" s="26">
        <v>22.012</v>
      </c>
      <c r="F148" s="26">
        <v>17.148</v>
      </c>
      <c r="G148" s="26">
        <v>0.109</v>
      </c>
      <c r="H148" s="26">
        <v>0</v>
      </c>
      <c r="I148" s="26">
        <v>421.983</v>
      </c>
      <c r="J148" s="26">
        <v>22.012</v>
      </c>
      <c r="K148" s="26">
        <v>14.172000000000001</v>
      </c>
      <c r="L148" s="26">
        <v>0</v>
      </c>
      <c r="M148" s="26">
        <v>0</v>
      </c>
      <c r="N148" s="26">
        <v>36.183999999999997</v>
      </c>
      <c r="O148" s="26">
        <v>382.5</v>
      </c>
      <c r="P148" s="26">
        <v>0</v>
      </c>
      <c r="Q148" s="26">
        <v>2.976</v>
      </c>
      <c r="R148" s="26">
        <v>0</v>
      </c>
      <c r="S148" s="26">
        <v>0</v>
      </c>
      <c r="T148" s="26">
        <v>385.476</v>
      </c>
      <c r="U148" s="4" t="s">
        <v>507</v>
      </c>
      <c r="V148" s="7" t="s">
        <v>508</v>
      </c>
      <c r="W148" s="7" t="s">
        <v>209</v>
      </c>
    </row>
    <row r="149" spans="1:23" ht="31.5" x14ac:dyDescent="0.25">
      <c r="A149" s="39"/>
      <c r="B149" s="28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4" t="s">
        <v>509</v>
      </c>
      <c r="V149" s="7" t="s">
        <v>510</v>
      </c>
      <c r="W149" s="7" t="s">
        <v>511</v>
      </c>
    </row>
    <row r="150" spans="1:23" ht="31.5" x14ac:dyDescent="0.25">
      <c r="A150" s="40"/>
      <c r="B150" s="28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4" t="s">
        <v>512</v>
      </c>
      <c r="V150" s="7" t="s">
        <v>510</v>
      </c>
      <c r="W150" s="7" t="s">
        <v>511</v>
      </c>
    </row>
    <row r="151" spans="1:23" ht="47.25" x14ac:dyDescent="0.25">
      <c r="A151" s="38">
        <v>50</v>
      </c>
      <c r="B151" s="28" t="s">
        <v>57</v>
      </c>
      <c r="C151" s="26" t="s">
        <v>184</v>
      </c>
      <c r="D151" s="26">
        <v>106.126</v>
      </c>
      <c r="E151" s="26">
        <v>3.274</v>
      </c>
      <c r="F151" s="26">
        <v>0.41099999999999998</v>
      </c>
      <c r="G151" s="26">
        <v>2.8000000000000001E-2</v>
      </c>
      <c r="H151" s="26"/>
      <c r="I151" s="33">
        <v>109.839</v>
      </c>
      <c r="J151" s="26">
        <v>0.73699999999999999</v>
      </c>
      <c r="K151" s="34">
        <v>0.14000000000000001</v>
      </c>
      <c r="L151" s="26">
        <v>0.877</v>
      </c>
      <c r="M151" s="26"/>
      <c r="N151" s="33">
        <v>0.877</v>
      </c>
      <c r="O151" s="26">
        <v>106.126</v>
      </c>
      <c r="P151" s="26">
        <v>3.274</v>
      </c>
      <c r="Q151" s="26">
        <v>0.41099999999999998</v>
      </c>
      <c r="R151" s="26">
        <v>2.8000000000000001E-2</v>
      </c>
      <c r="S151" s="26"/>
      <c r="T151" s="33">
        <v>109.839</v>
      </c>
      <c r="U151" s="7" t="s">
        <v>185</v>
      </c>
      <c r="V151" s="7" t="s">
        <v>186</v>
      </c>
      <c r="W151" s="7" t="s">
        <v>187</v>
      </c>
    </row>
    <row r="152" spans="1:23" ht="31.5" x14ac:dyDescent="0.25">
      <c r="A152" s="39"/>
      <c r="B152" s="28"/>
      <c r="C152" s="26"/>
      <c r="D152" s="26"/>
      <c r="E152" s="26"/>
      <c r="F152" s="26"/>
      <c r="G152" s="26"/>
      <c r="H152" s="26"/>
      <c r="I152" s="33"/>
      <c r="J152" s="26"/>
      <c r="K152" s="34"/>
      <c r="L152" s="26"/>
      <c r="M152" s="26"/>
      <c r="N152" s="33"/>
      <c r="O152" s="26"/>
      <c r="P152" s="26"/>
      <c r="Q152" s="26"/>
      <c r="R152" s="26"/>
      <c r="S152" s="26"/>
      <c r="T152" s="33"/>
      <c r="U152" s="7" t="s">
        <v>188</v>
      </c>
      <c r="V152" s="7" t="s">
        <v>189</v>
      </c>
      <c r="W152" s="7" t="s">
        <v>190</v>
      </c>
    </row>
    <row r="153" spans="1:23" ht="31.5" x14ac:dyDescent="0.25">
      <c r="A153" s="39"/>
      <c r="B153" s="28"/>
      <c r="C153" s="26"/>
      <c r="D153" s="26"/>
      <c r="E153" s="26"/>
      <c r="F153" s="26"/>
      <c r="G153" s="26"/>
      <c r="H153" s="26"/>
      <c r="I153" s="33"/>
      <c r="J153" s="26"/>
      <c r="K153" s="34"/>
      <c r="L153" s="26"/>
      <c r="M153" s="26"/>
      <c r="N153" s="33"/>
      <c r="O153" s="26"/>
      <c r="P153" s="26"/>
      <c r="Q153" s="26"/>
      <c r="R153" s="26"/>
      <c r="S153" s="26"/>
      <c r="T153" s="33"/>
      <c r="U153" s="4" t="s">
        <v>191</v>
      </c>
      <c r="V153" s="7" t="s">
        <v>148</v>
      </c>
      <c r="W153" s="7" t="s">
        <v>192</v>
      </c>
    </row>
    <row r="154" spans="1:23" ht="47.25" x14ac:dyDescent="0.25">
      <c r="A154" s="39"/>
      <c r="B154" s="28"/>
      <c r="C154" s="26"/>
      <c r="D154" s="26"/>
      <c r="E154" s="26"/>
      <c r="F154" s="26"/>
      <c r="G154" s="26"/>
      <c r="H154" s="26"/>
      <c r="I154" s="33"/>
      <c r="J154" s="26"/>
      <c r="K154" s="34"/>
      <c r="L154" s="26"/>
      <c r="M154" s="26"/>
      <c r="N154" s="33"/>
      <c r="O154" s="26"/>
      <c r="P154" s="26"/>
      <c r="Q154" s="26"/>
      <c r="R154" s="26"/>
      <c r="S154" s="26"/>
      <c r="T154" s="33"/>
      <c r="U154" s="7" t="s">
        <v>193</v>
      </c>
      <c r="V154" s="7" t="s">
        <v>194</v>
      </c>
      <c r="W154" s="7" t="s">
        <v>195</v>
      </c>
    </row>
    <row r="155" spans="1:23" ht="37.5" customHeight="1" x14ac:dyDescent="0.25">
      <c r="A155" s="39"/>
      <c r="B155" s="28"/>
      <c r="C155" s="26"/>
      <c r="D155" s="26"/>
      <c r="E155" s="26"/>
      <c r="F155" s="26"/>
      <c r="G155" s="26"/>
      <c r="H155" s="26"/>
      <c r="I155" s="33"/>
      <c r="J155" s="26"/>
      <c r="K155" s="34"/>
      <c r="L155" s="26"/>
      <c r="M155" s="26"/>
      <c r="N155" s="33"/>
      <c r="O155" s="26"/>
      <c r="P155" s="26"/>
      <c r="Q155" s="26"/>
      <c r="R155" s="26"/>
      <c r="S155" s="26"/>
      <c r="T155" s="33"/>
      <c r="U155" s="31" t="s">
        <v>191</v>
      </c>
      <c r="V155" s="26" t="s">
        <v>148</v>
      </c>
      <c r="W155" s="26" t="s">
        <v>192</v>
      </c>
    </row>
    <row r="156" spans="1:23" x14ac:dyDescent="0.25">
      <c r="A156" s="40"/>
      <c r="B156" s="28"/>
      <c r="C156" s="26"/>
      <c r="D156" s="26"/>
      <c r="E156" s="26"/>
      <c r="F156" s="26"/>
      <c r="G156" s="26"/>
      <c r="H156" s="26"/>
      <c r="I156" s="33"/>
      <c r="J156" s="26"/>
      <c r="K156" s="34"/>
      <c r="L156" s="26"/>
      <c r="M156" s="26"/>
      <c r="N156" s="33"/>
      <c r="O156" s="26"/>
      <c r="P156" s="26"/>
      <c r="Q156" s="26"/>
      <c r="R156" s="26"/>
      <c r="S156" s="26"/>
      <c r="T156" s="33"/>
      <c r="U156" s="31"/>
      <c r="V156" s="26"/>
      <c r="W156" s="26"/>
    </row>
    <row r="157" spans="1:23" ht="47.25" x14ac:dyDescent="0.25">
      <c r="A157" s="38">
        <v>51</v>
      </c>
      <c r="B157" s="28" t="s">
        <v>58</v>
      </c>
      <c r="C157" s="26" t="s">
        <v>535</v>
      </c>
      <c r="D157" s="26">
        <v>2.8</v>
      </c>
      <c r="E157" s="26">
        <v>0.90700000000000003</v>
      </c>
      <c r="F157" s="26"/>
      <c r="G157" s="26">
        <v>5.0000000000000001E-3</v>
      </c>
      <c r="H157" s="26"/>
      <c r="I157" s="26">
        <v>3.7120000000000002</v>
      </c>
      <c r="J157" s="26"/>
      <c r="K157" s="26"/>
      <c r="L157" s="26"/>
      <c r="M157" s="26"/>
      <c r="N157" s="26"/>
      <c r="O157" s="26">
        <v>2.8</v>
      </c>
      <c r="P157" s="26">
        <v>9.0700000000000003E-2</v>
      </c>
      <c r="Q157" s="26"/>
      <c r="R157" s="26">
        <v>5.0000000000000001E-3</v>
      </c>
      <c r="S157" s="26"/>
      <c r="T157" s="26">
        <v>2.8957000000000002</v>
      </c>
      <c r="U157" s="4" t="s">
        <v>536</v>
      </c>
      <c r="V157" s="7" t="s">
        <v>537</v>
      </c>
      <c r="W157" s="7" t="s">
        <v>1080</v>
      </c>
    </row>
    <row r="158" spans="1:23" ht="47.25" x14ac:dyDescent="0.25">
      <c r="A158" s="39"/>
      <c r="B158" s="28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4" t="s">
        <v>538</v>
      </c>
      <c r="V158" s="7" t="s">
        <v>539</v>
      </c>
      <c r="W158" s="7" t="s">
        <v>1093</v>
      </c>
    </row>
    <row r="159" spans="1:23" ht="31.5" x14ac:dyDescent="0.25">
      <c r="A159" s="40"/>
      <c r="B159" s="28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4" t="s">
        <v>540</v>
      </c>
      <c r="V159" s="7" t="s">
        <v>541</v>
      </c>
      <c r="W159" s="7" t="s">
        <v>1092</v>
      </c>
    </row>
    <row r="160" spans="1:23" ht="173.25" x14ac:dyDescent="0.25">
      <c r="A160" s="38">
        <v>52</v>
      </c>
      <c r="B160" s="28" t="s">
        <v>59</v>
      </c>
      <c r="C160" s="26" t="s">
        <v>558</v>
      </c>
      <c r="D160" s="26">
        <v>244.38300000000001</v>
      </c>
      <c r="E160" s="26">
        <v>17.89</v>
      </c>
      <c r="F160" s="26">
        <v>7.4550000000000001</v>
      </c>
      <c r="G160" s="26">
        <v>0.115</v>
      </c>
      <c r="H160" s="26">
        <v>0</v>
      </c>
      <c r="I160" s="26">
        <v>269.84300000000002</v>
      </c>
      <c r="J160" s="26">
        <v>9.3680000000000003</v>
      </c>
      <c r="K160" s="26">
        <v>7.4550000000000001</v>
      </c>
      <c r="L160" s="26">
        <v>0</v>
      </c>
      <c r="M160" s="26">
        <v>0</v>
      </c>
      <c r="N160" s="26">
        <v>16.823</v>
      </c>
      <c r="O160" s="26">
        <v>244.38300000000001</v>
      </c>
      <c r="P160" s="26">
        <v>17.89</v>
      </c>
      <c r="Q160" s="26">
        <v>7.4550000000000001</v>
      </c>
      <c r="R160" s="26">
        <v>0.115</v>
      </c>
      <c r="S160" s="26">
        <v>0</v>
      </c>
      <c r="T160" s="26">
        <v>269.84300000000002</v>
      </c>
      <c r="U160" s="4" t="s">
        <v>559</v>
      </c>
      <c r="V160" s="7" t="s">
        <v>560</v>
      </c>
      <c r="W160" s="7" t="s">
        <v>561</v>
      </c>
    </row>
    <row r="161" spans="1:23" ht="173.25" x14ac:dyDescent="0.25">
      <c r="A161" s="39"/>
      <c r="B161" s="28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4" t="s">
        <v>562</v>
      </c>
      <c r="V161" s="7" t="s">
        <v>560</v>
      </c>
      <c r="W161" s="7" t="s">
        <v>561</v>
      </c>
    </row>
    <row r="162" spans="1:23" ht="47.25" x14ac:dyDescent="0.25">
      <c r="A162" s="39"/>
      <c r="B162" s="28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4" t="s">
        <v>563</v>
      </c>
      <c r="V162" s="7" t="s">
        <v>564</v>
      </c>
      <c r="W162" s="7" t="s">
        <v>565</v>
      </c>
    </row>
    <row r="163" spans="1:23" ht="47.25" x14ac:dyDescent="0.25">
      <c r="A163" s="39"/>
      <c r="B163" s="28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4" t="s">
        <v>566</v>
      </c>
      <c r="V163" s="7" t="s">
        <v>567</v>
      </c>
      <c r="W163" s="7" t="s">
        <v>568</v>
      </c>
    </row>
    <row r="164" spans="1:23" ht="78.75" x14ac:dyDescent="0.25">
      <c r="A164" s="39"/>
      <c r="B164" s="28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4" t="s">
        <v>569</v>
      </c>
      <c r="V164" s="7" t="s">
        <v>551</v>
      </c>
      <c r="W164" s="7" t="s">
        <v>209</v>
      </c>
    </row>
    <row r="165" spans="1:23" ht="31.5" x14ac:dyDescent="0.25">
      <c r="A165" s="39"/>
      <c r="B165" s="28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4" t="s">
        <v>570</v>
      </c>
      <c r="V165" s="7" t="s">
        <v>571</v>
      </c>
      <c r="W165" s="7" t="s">
        <v>572</v>
      </c>
    </row>
    <row r="166" spans="1:23" ht="47.25" x14ac:dyDescent="0.25">
      <c r="A166" s="39"/>
      <c r="B166" s="28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4" t="s">
        <v>550</v>
      </c>
      <c r="V166" s="7" t="s">
        <v>551</v>
      </c>
      <c r="W166" s="7" t="s">
        <v>209</v>
      </c>
    </row>
    <row r="167" spans="1:23" ht="47.25" x14ac:dyDescent="0.25">
      <c r="A167" s="40"/>
      <c r="B167" s="28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4" t="s">
        <v>573</v>
      </c>
      <c r="V167" s="7" t="s">
        <v>574</v>
      </c>
      <c r="W167" s="7" t="s">
        <v>575</v>
      </c>
    </row>
    <row r="168" spans="1:23" ht="204.75" x14ac:dyDescent="0.25">
      <c r="A168" s="38">
        <v>53</v>
      </c>
      <c r="B168" s="7" t="s">
        <v>787</v>
      </c>
      <c r="C168" s="7" t="s">
        <v>788</v>
      </c>
      <c r="D168" s="7">
        <v>274.89999999999998</v>
      </c>
      <c r="E168" s="7">
        <v>18.12</v>
      </c>
      <c r="F168" s="7">
        <v>3.6271</v>
      </c>
      <c r="G168" s="7">
        <v>0.01</v>
      </c>
      <c r="H168" s="7">
        <v>0</v>
      </c>
      <c r="I168" s="16">
        <v>296.65699999999998</v>
      </c>
      <c r="J168" s="7">
        <v>17.713899999999999</v>
      </c>
      <c r="K168" s="7">
        <v>3.6271</v>
      </c>
      <c r="L168" s="7">
        <v>0</v>
      </c>
      <c r="M168" s="7">
        <v>0</v>
      </c>
      <c r="N168" s="7">
        <v>21.341000000000001</v>
      </c>
      <c r="O168" s="7">
        <v>296.24099999999999</v>
      </c>
      <c r="P168" s="7">
        <v>0.40600000000000003</v>
      </c>
      <c r="Q168" s="7">
        <v>0</v>
      </c>
      <c r="R168" s="7">
        <v>0.01</v>
      </c>
      <c r="S168" s="7">
        <v>0</v>
      </c>
      <c r="T168" s="16">
        <v>296.65699999999998</v>
      </c>
      <c r="U168" s="4" t="s">
        <v>789</v>
      </c>
      <c r="V168" s="7" t="s">
        <v>790</v>
      </c>
      <c r="W168" s="7" t="s">
        <v>791</v>
      </c>
    </row>
    <row r="169" spans="1:23" ht="204.75" x14ac:dyDescent="0.25">
      <c r="A169" s="39"/>
      <c r="B169" s="7" t="s">
        <v>792</v>
      </c>
      <c r="C169" s="7" t="s">
        <v>793</v>
      </c>
      <c r="D169" s="7">
        <v>49.46</v>
      </c>
      <c r="E169" s="7">
        <v>2.0960000000000001</v>
      </c>
      <c r="F169" s="7">
        <v>2.8999999999999998E-3</v>
      </c>
      <c r="G169" s="7">
        <v>1.47</v>
      </c>
      <c r="H169" s="7">
        <v>0</v>
      </c>
      <c r="I169" s="16">
        <v>53.029000000000003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49.46</v>
      </c>
      <c r="P169" s="7">
        <v>2.0960000000000001</v>
      </c>
      <c r="Q169" s="7">
        <v>2.8999999999999998E-3</v>
      </c>
      <c r="R169" s="7">
        <v>1.47</v>
      </c>
      <c r="S169" s="7">
        <v>0</v>
      </c>
      <c r="T169" s="7">
        <v>53.0289</v>
      </c>
      <c r="U169" s="4" t="s">
        <v>794</v>
      </c>
      <c r="V169" s="7" t="s">
        <v>790</v>
      </c>
      <c r="W169" s="7" t="s">
        <v>791</v>
      </c>
    </row>
    <row r="170" spans="1:23" ht="94.5" x14ac:dyDescent="0.25">
      <c r="A170" s="39"/>
      <c r="B170" s="26" t="s">
        <v>795</v>
      </c>
      <c r="C170" s="26" t="s">
        <v>796</v>
      </c>
      <c r="D170" s="26">
        <v>47.7</v>
      </c>
      <c r="E170" s="26">
        <v>3.1139999999999999</v>
      </c>
      <c r="F170" s="26">
        <v>0</v>
      </c>
      <c r="G170" s="26">
        <v>0</v>
      </c>
      <c r="H170" s="26">
        <v>0</v>
      </c>
      <c r="I170" s="34">
        <v>50.814</v>
      </c>
      <c r="J170" s="26">
        <v>0</v>
      </c>
      <c r="K170" s="26">
        <v>0</v>
      </c>
      <c r="L170" s="26">
        <v>0</v>
      </c>
      <c r="M170" s="26">
        <v>0</v>
      </c>
      <c r="N170" s="26">
        <v>0</v>
      </c>
      <c r="O170" s="26">
        <v>47.7</v>
      </c>
      <c r="P170" s="26">
        <v>3.1139999999999999</v>
      </c>
      <c r="Q170" s="26">
        <v>0</v>
      </c>
      <c r="R170" s="26">
        <v>0</v>
      </c>
      <c r="S170" s="26">
        <v>0</v>
      </c>
      <c r="T170" s="26">
        <v>50.814</v>
      </c>
      <c r="U170" s="4" t="s">
        <v>797</v>
      </c>
      <c r="V170" s="7" t="s">
        <v>798</v>
      </c>
      <c r="W170" s="7" t="s">
        <v>799</v>
      </c>
    </row>
    <row r="171" spans="1:23" ht="94.5" x14ac:dyDescent="0.25">
      <c r="A171" s="39"/>
      <c r="B171" s="26"/>
      <c r="C171" s="26"/>
      <c r="D171" s="26"/>
      <c r="E171" s="26"/>
      <c r="F171" s="26"/>
      <c r="G171" s="26"/>
      <c r="H171" s="26"/>
      <c r="I171" s="34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4" t="s">
        <v>800</v>
      </c>
      <c r="V171" s="7" t="s">
        <v>801</v>
      </c>
      <c r="W171" s="7" t="s">
        <v>802</v>
      </c>
    </row>
    <row r="172" spans="1:23" ht="141.75" x14ac:dyDescent="0.25">
      <c r="A172" s="39"/>
      <c r="B172" s="26"/>
      <c r="C172" s="26"/>
      <c r="D172" s="26"/>
      <c r="E172" s="26"/>
      <c r="F172" s="26"/>
      <c r="G172" s="26"/>
      <c r="H172" s="26"/>
      <c r="I172" s="34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4" t="s">
        <v>803</v>
      </c>
      <c r="V172" s="7" t="s">
        <v>798</v>
      </c>
      <c r="W172" s="7" t="s">
        <v>799</v>
      </c>
    </row>
    <row r="173" spans="1:23" ht="110.25" customHeight="1" x14ac:dyDescent="0.25">
      <c r="A173" s="39"/>
      <c r="B173" s="26"/>
      <c r="C173" s="26"/>
      <c r="D173" s="26"/>
      <c r="E173" s="26"/>
      <c r="F173" s="26"/>
      <c r="G173" s="26"/>
      <c r="H173" s="26"/>
      <c r="I173" s="34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31" t="s">
        <v>804</v>
      </c>
      <c r="V173" s="26" t="s">
        <v>805</v>
      </c>
      <c r="W173" s="26" t="s">
        <v>806</v>
      </c>
    </row>
    <row r="174" spans="1:23" x14ac:dyDescent="0.25">
      <c r="A174" s="40"/>
      <c r="B174" s="26"/>
      <c r="C174" s="26"/>
      <c r="D174" s="26"/>
      <c r="E174" s="26"/>
      <c r="F174" s="26"/>
      <c r="G174" s="26"/>
      <c r="H174" s="26"/>
      <c r="I174" s="34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31"/>
      <c r="V174" s="26"/>
      <c r="W174" s="26"/>
    </row>
    <row r="175" spans="1:23" ht="204.75" x14ac:dyDescent="0.25">
      <c r="A175" s="7">
        <v>54</v>
      </c>
      <c r="B175" s="2" t="s">
        <v>60</v>
      </c>
      <c r="C175" s="7" t="s">
        <v>1069</v>
      </c>
      <c r="D175" s="7">
        <v>9.5</v>
      </c>
      <c r="E175" s="7">
        <v>11.6</v>
      </c>
      <c r="F175" s="7"/>
      <c r="G175" s="7"/>
      <c r="H175" s="7"/>
      <c r="I175" s="7">
        <f>SUM(D175:H175)</f>
        <v>21.1</v>
      </c>
      <c r="J175" s="7"/>
      <c r="K175" s="7"/>
      <c r="L175" s="7"/>
      <c r="M175" s="7"/>
      <c r="N175" s="7"/>
      <c r="O175" s="7">
        <v>9.5</v>
      </c>
      <c r="P175" s="7">
        <v>11.6</v>
      </c>
      <c r="Q175" s="7"/>
      <c r="R175" s="7"/>
      <c r="S175" s="7"/>
      <c r="T175" s="7">
        <f>SUM(O175:S175)</f>
        <v>21.1</v>
      </c>
      <c r="U175" s="7" t="s">
        <v>1079</v>
      </c>
      <c r="V175" s="7" t="s">
        <v>790</v>
      </c>
      <c r="W175" s="7" t="s">
        <v>791</v>
      </c>
    </row>
    <row r="176" spans="1:23" ht="63" x14ac:dyDescent="0.25">
      <c r="A176" s="38">
        <v>55</v>
      </c>
      <c r="B176" s="28" t="s">
        <v>61</v>
      </c>
      <c r="C176" s="26" t="s">
        <v>807</v>
      </c>
      <c r="D176" s="26">
        <v>60.25</v>
      </c>
      <c r="E176" s="26">
        <v>116.25</v>
      </c>
      <c r="F176" s="26"/>
      <c r="G176" s="26"/>
      <c r="H176" s="26"/>
      <c r="I176" s="26" t="s">
        <v>808</v>
      </c>
      <c r="J176" s="26"/>
      <c r="K176" s="26"/>
      <c r="L176" s="26"/>
      <c r="M176" s="26"/>
      <c r="N176" s="26"/>
      <c r="O176" s="26">
        <v>60.25</v>
      </c>
      <c r="P176" s="26">
        <v>116.25</v>
      </c>
      <c r="Q176" s="26"/>
      <c r="R176" s="26"/>
      <c r="S176" s="26"/>
      <c r="T176" s="26">
        <v>116.25</v>
      </c>
      <c r="U176" s="4" t="s">
        <v>810</v>
      </c>
      <c r="V176" s="4" t="s">
        <v>809</v>
      </c>
      <c r="W176" s="7" t="s">
        <v>738</v>
      </c>
    </row>
    <row r="177" spans="1:23" ht="47.25" x14ac:dyDescent="0.25">
      <c r="A177" s="39"/>
      <c r="B177" s="28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4" t="s">
        <v>811</v>
      </c>
      <c r="V177" s="4" t="s">
        <v>812</v>
      </c>
      <c r="W177" s="7" t="s">
        <v>740</v>
      </c>
    </row>
    <row r="178" spans="1:23" ht="63" x14ac:dyDescent="0.25">
      <c r="A178" s="40"/>
      <c r="B178" s="28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4" t="s">
        <v>813</v>
      </c>
      <c r="V178" s="4" t="s">
        <v>814</v>
      </c>
      <c r="W178" s="7" t="s">
        <v>742</v>
      </c>
    </row>
    <row r="179" spans="1:23" ht="173.25" x14ac:dyDescent="0.25">
      <c r="A179" s="38">
        <v>56</v>
      </c>
      <c r="B179" s="28" t="s">
        <v>62</v>
      </c>
      <c r="C179" s="28" t="s">
        <v>815</v>
      </c>
      <c r="D179" s="28">
        <v>42</v>
      </c>
      <c r="E179" s="28">
        <v>25.106000000000002</v>
      </c>
      <c r="F179" s="28">
        <v>0.24</v>
      </c>
      <c r="G179" s="28">
        <v>0.432</v>
      </c>
      <c r="H179" s="28"/>
      <c r="I179" s="28">
        <v>67.778000000000006</v>
      </c>
      <c r="J179" s="28"/>
      <c r="K179" s="28"/>
      <c r="L179" s="28"/>
      <c r="M179" s="28"/>
      <c r="N179" s="28"/>
      <c r="O179" s="28">
        <v>42</v>
      </c>
      <c r="P179" s="28">
        <v>25.106000000000002</v>
      </c>
      <c r="Q179" s="28">
        <v>0.24</v>
      </c>
      <c r="R179" s="28">
        <v>0.432</v>
      </c>
      <c r="S179" s="28">
        <v>0</v>
      </c>
      <c r="T179" s="28">
        <v>67.778000000000006</v>
      </c>
      <c r="U179" s="4" t="s">
        <v>559</v>
      </c>
      <c r="V179" s="4" t="s">
        <v>560</v>
      </c>
      <c r="W179" s="4" t="s">
        <v>561</v>
      </c>
    </row>
    <row r="180" spans="1:23" ht="47.25" x14ac:dyDescent="0.25">
      <c r="A180" s="39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4" t="s">
        <v>816</v>
      </c>
      <c r="V180" s="4" t="s">
        <v>817</v>
      </c>
      <c r="W180" s="4" t="s">
        <v>745</v>
      </c>
    </row>
    <row r="181" spans="1:23" ht="47.25" x14ac:dyDescent="0.25">
      <c r="A181" s="39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4" t="s">
        <v>550</v>
      </c>
      <c r="V181" s="4" t="s">
        <v>551</v>
      </c>
      <c r="W181" s="4" t="s">
        <v>209</v>
      </c>
    </row>
    <row r="182" spans="1:23" ht="47.25" x14ac:dyDescent="0.25">
      <c r="A182" s="40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4" t="s">
        <v>573</v>
      </c>
      <c r="V182" s="4" t="s">
        <v>574</v>
      </c>
      <c r="W182" s="4" t="s">
        <v>575</v>
      </c>
    </row>
    <row r="183" spans="1:23" ht="47.25" customHeight="1" x14ac:dyDescent="0.25">
      <c r="A183" s="38">
        <v>57</v>
      </c>
      <c r="B183" s="28" t="s">
        <v>63</v>
      </c>
      <c r="C183" s="26" t="s">
        <v>818</v>
      </c>
      <c r="D183" s="26">
        <v>31.94</v>
      </c>
      <c r="E183" s="26">
        <v>14.08</v>
      </c>
      <c r="F183" s="26">
        <v>0.32200000000000001</v>
      </c>
      <c r="G183" s="26">
        <v>0.248</v>
      </c>
      <c r="H183" s="26"/>
      <c r="I183" s="26">
        <v>46.59</v>
      </c>
      <c r="J183" s="26"/>
      <c r="K183" s="26">
        <v>0.32200000000000001</v>
      </c>
      <c r="L183" s="26"/>
      <c r="M183" s="26"/>
      <c r="N183" s="26">
        <v>0.32200000000000001</v>
      </c>
      <c r="O183" s="26">
        <v>31.94</v>
      </c>
      <c r="P183" s="26">
        <v>14.08</v>
      </c>
      <c r="Q183" s="26">
        <v>0.32200000000000001</v>
      </c>
      <c r="R183" s="26">
        <v>0.248</v>
      </c>
      <c r="S183" s="26"/>
      <c r="T183" s="26">
        <v>46.59</v>
      </c>
      <c r="U183" s="4" t="s">
        <v>819</v>
      </c>
      <c r="V183" s="7" t="s">
        <v>820</v>
      </c>
      <c r="W183" s="7" t="s">
        <v>1084</v>
      </c>
    </row>
    <row r="184" spans="1:23" ht="47.25" x14ac:dyDescent="0.25">
      <c r="A184" s="39"/>
      <c r="B184" s="28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7" t="s">
        <v>821</v>
      </c>
      <c r="V184" s="7" t="s">
        <v>822</v>
      </c>
      <c r="W184" s="7" t="s">
        <v>1085</v>
      </c>
    </row>
    <row r="185" spans="1:23" ht="31.5" x14ac:dyDescent="0.25">
      <c r="A185" s="40"/>
      <c r="B185" s="28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7" t="s">
        <v>823</v>
      </c>
      <c r="V185" s="7" t="s">
        <v>824</v>
      </c>
      <c r="W185" s="7" t="s">
        <v>1086</v>
      </c>
    </row>
    <row r="186" spans="1:23" ht="31.5" customHeight="1" x14ac:dyDescent="0.25">
      <c r="A186" s="38">
        <v>58</v>
      </c>
      <c r="B186" s="28" t="s">
        <v>64</v>
      </c>
      <c r="C186" s="26" t="s">
        <v>825</v>
      </c>
      <c r="D186" s="26">
        <v>27.042899999999999</v>
      </c>
      <c r="E186" s="26">
        <v>1.1479999999999999</v>
      </c>
      <c r="F186" s="26">
        <v>0</v>
      </c>
      <c r="G186" s="26">
        <v>8.0000000000000002E-3</v>
      </c>
      <c r="H186" s="26">
        <v>0</v>
      </c>
      <c r="I186" s="26">
        <v>28.198899999999998</v>
      </c>
      <c r="J186" s="26"/>
      <c r="K186" s="26"/>
      <c r="L186" s="26"/>
      <c r="M186" s="26"/>
      <c r="N186" s="26"/>
      <c r="O186" s="26">
        <v>27.042899999999999</v>
      </c>
      <c r="P186" s="26">
        <v>1.1479999999999999</v>
      </c>
      <c r="Q186" s="26">
        <v>0</v>
      </c>
      <c r="R186" s="26">
        <v>8.0000000000000002E-3</v>
      </c>
      <c r="S186" s="26">
        <v>0</v>
      </c>
      <c r="T186" s="26">
        <v>28.198899999999998</v>
      </c>
      <c r="U186" s="7" t="s">
        <v>826</v>
      </c>
      <c r="V186" s="7" t="s">
        <v>827</v>
      </c>
      <c r="W186" s="7" t="s">
        <v>828</v>
      </c>
    </row>
    <row r="187" spans="1:23" ht="94.5" x14ac:dyDescent="0.25">
      <c r="A187" s="39"/>
      <c r="B187" s="28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7" t="s">
        <v>829</v>
      </c>
      <c r="V187" s="7" t="s">
        <v>827</v>
      </c>
      <c r="W187" s="7" t="s">
        <v>828</v>
      </c>
    </row>
    <row r="188" spans="1:23" ht="94.5" x14ac:dyDescent="0.25">
      <c r="A188" s="40"/>
      <c r="B188" s="28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7" t="s">
        <v>830</v>
      </c>
      <c r="V188" s="7" t="s">
        <v>831</v>
      </c>
      <c r="W188" s="7" t="s">
        <v>209</v>
      </c>
    </row>
    <row r="189" spans="1:23" ht="315" x14ac:dyDescent="0.25">
      <c r="A189" s="7">
        <v>59</v>
      </c>
      <c r="B189" s="2" t="s">
        <v>65</v>
      </c>
      <c r="C189" s="7" t="s">
        <v>832</v>
      </c>
      <c r="D189" s="7">
        <v>122.55</v>
      </c>
      <c r="E189" s="7">
        <v>1.1958</v>
      </c>
      <c r="F189" s="7">
        <v>1.2999999999999999E-2</v>
      </c>
      <c r="G189" s="7">
        <v>0.2</v>
      </c>
      <c r="H189" s="7">
        <v>0</v>
      </c>
      <c r="I189" s="7">
        <v>123.9588</v>
      </c>
      <c r="J189" s="7">
        <v>1.1958</v>
      </c>
      <c r="K189" s="7">
        <v>1.2999999999999999E-2</v>
      </c>
      <c r="L189" s="7">
        <v>0.2</v>
      </c>
      <c r="M189" s="7">
        <v>0</v>
      </c>
      <c r="N189" s="7">
        <v>1.4088000000000001</v>
      </c>
      <c r="O189" s="7">
        <v>122.55</v>
      </c>
      <c r="P189" s="7">
        <v>1.1958</v>
      </c>
      <c r="Q189" s="7">
        <v>1.2999999999999999E-2</v>
      </c>
      <c r="R189" s="7">
        <v>0.2</v>
      </c>
      <c r="S189" s="7">
        <v>0</v>
      </c>
      <c r="T189" s="7">
        <v>1.4088000000000001</v>
      </c>
      <c r="U189" s="4" t="s">
        <v>833</v>
      </c>
      <c r="V189" s="7" t="s">
        <v>834</v>
      </c>
      <c r="W189" s="7" t="s">
        <v>835</v>
      </c>
    </row>
    <row r="190" spans="1:23" ht="78.75" x14ac:dyDescent="0.25">
      <c r="A190" s="7">
        <v>60</v>
      </c>
      <c r="B190" s="2" t="s">
        <v>66</v>
      </c>
      <c r="C190" s="7" t="s">
        <v>836</v>
      </c>
      <c r="D190" s="7">
        <v>72.650000000000006</v>
      </c>
      <c r="E190" s="7">
        <v>0.91</v>
      </c>
      <c r="F190" s="7">
        <v>6.7999999999999996E-3</v>
      </c>
      <c r="G190" s="7">
        <v>2.9000000000000001E-2</v>
      </c>
      <c r="H190" s="7">
        <v>0</v>
      </c>
      <c r="I190" s="7">
        <v>73.569999999999993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72.650000000000006</v>
      </c>
      <c r="P190" s="7">
        <v>0.91</v>
      </c>
      <c r="Q190" s="7">
        <v>6.7999999999999996E-3</v>
      </c>
      <c r="R190" s="7">
        <v>2.9000000000000001E-2</v>
      </c>
      <c r="S190" s="7">
        <v>0</v>
      </c>
      <c r="T190" s="7">
        <v>73.569999999999993</v>
      </c>
      <c r="U190" s="4" t="s">
        <v>1055</v>
      </c>
      <c r="V190" s="7" t="s">
        <v>1053</v>
      </c>
      <c r="W190" s="7" t="s">
        <v>1054</v>
      </c>
    </row>
    <row r="191" spans="1:23" ht="110.25" x14ac:dyDescent="0.25">
      <c r="A191" s="38">
        <v>61</v>
      </c>
      <c r="B191" s="28" t="s">
        <v>67</v>
      </c>
      <c r="C191" s="26" t="s">
        <v>837</v>
      </c>
      <c r="D191" s="26">
        <v>25.08</v>
      </c>
      <c r="E191" s="26">
        <v>5.96</v>
      </c>
      <c r="F191" s="26"/>
      <c r="G191" s="26"/>
      <c r="H191" s="26"/>
      <c r="I191" s="26">
        <f>SUM(D191:H191)</f>
        <v>31.04</v>
      </c>
      <c r="J191" s="26"/>
      <c r="K191" s="26"/>
      <c r="L191" s="26"/>
      <c r="M191" s="26"/>
      <c r="N191" s="26"/>
      <c r="O191" s="26">
        <v>25.08</v>
      </c>
      <c r="P191" s="26">
        <v>5.96</v>
      </c>
      <c r="Q191" s="26"/>
      <c r="R191" s="26"/>
      <c r="S191" s="26"/>
      <c r="T191" s="26">
        <f>SUM(O191:S191)</f>
        <v>31.04</v>
      </c>
      <c r="U191" s="4" t="s">
        <v>838</v>
      </c>
      <c r="V191" s="7" t="s">
        <v>839</v>
      </c>
      <c r="W191" s="7" t="s">
        <v>840</v>
      </c>
    </row>
    <row r="192" spans="1:23" ht="63" x14ac:dyDescent="0.25">
      <c r="A192" s="40"/>
      <c r="B192" s="28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4" t="s">
        <v>841</v>
      </c>
      <c r="V192" s="7" t="s">
        <v>842</v>
      </c>
      <c r="W192" s="7" t="s">
        <v>843</v>
      </c>
    </row>
    <row r="193" spans="1:23" ht="110.25" x14ac:dyDescent="0.25">
      <c r="A193" s="7">
        <v>62</v>
      </c>
      <c r="B193" s="2" t="s">
        <v>68</v>
      </c>
      <c r="C193" s="7" t="s">
        <v>846</v>
      </c>
      <c r="D193" s="7">
        <v>21.7</v>
      </c>
      <c r="E193" s="7">
        <v>0.64400000000000002</v>
      </c>
      <c r="F193" s="7"/>
      <c r="G193" s="7"/>
      <c r="H193" s="7"/>
      <c r="I193" s="7">
        <v>22.344000000000001</v>
      </c>
      <c r="J193" s="7"/>
      <c r="K193" s="7"/>
      <c r="L193" s="7"/>
      <c r="M193" s="7"/>
      <c r="N193" s="7"/>
      <c r="O193" s="7">
        <v>21.7</v>
      </c>
      <c r="P193" s="7">
        <v>0.64400000000000002</v>
      </c>
      <c r="Q193" s="7"/>
      <c r="R193" s="7"/>
      <c r="S193" s="7"/>
      <c r="T193" s="7">
        <v>22.344000000000001</v>
      </c>
      <c r="U193" s="4" t="s">
        <v>844</v>
      </c>
      <c r="V193" s="4" t="s">
        <v>845</v>
      </c>
      <c r="W193" s="7" t="s">
        <v>840</v>
      </c>
    </row>
    <row r="194" spans="1:23" ht="47.25" x14ac:dyDescent="0.25">
      <c r="A194" s="38">
        <v>63</v>
      </c>
      <c r="B194" s="28" t="s">
        <v>69</v>
      </c>
      <c r="C194" s="26" t="s">
        <v>847</v>
      </c>
      <c r="D194" s="26">
        <v>53.024000000000001</v>
      </c>
      <c r="E194" s="26">
        <v>1.2968999999999999</v>
      </c>
      <c r="F194" s="26"/>
      <c r="G194" s="26"/>
      <c r="H194" s="26"/>
      <c r="I194" s="26">
        <v>54.320900000000002</v>
      </c>
      <c r="J194" s="26"/>
      <c r="K194" s="26"/>
      <c r="L194" s="26"/>
      <c r="M194" s="26"/>
      <c r="N194" s="26"/>
      <c r="O194" s="26">
        <v>53.024000000000001</v>
      </c>
      <c r="P194" s="26">
        <v>1.2968999999999999</v>
      </c>
      <c r="Q194" s="26"/>
      <c r="R194" s="26"/>
      <c r="S194" s="26"/>
      <c r="T194" s="26">
        <v>54.320900000000002</v>
      </c>
      <c r="U194" s="4" t="s">
        <v>550</v>
      </c>
      <c r="V194" s="7" t="s">
        <v>551</v>
      </c>
      <c r="W194" s="7" t="s">
        <v>209</v>
      </c>
    </row>
    <row r="195" spans="1:23" ht="47.25" x14ac:dyDescent="0.25">
      <c r="A195" s="40"/>
      <c r="B195" s="28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4" t="s">
        <v>848</v>
      </c>
      <c r="V195" s="7" t="s">
        <v>849</v>
      </c>
      <c r="W195" s="7" t="s">
        <v>850</v>
      </c>
    </row>
    <row r="196" spans="1:23" ht="204.75" x14ac:dyDescent="0.25">
      <c r="A196" s="7">
        <v>64</v>
      </c>
      <c r="B196" s="7" t="s">
        <v>851</v>
      </c>
      <c r="C196" s="7" t="s">
        <v>852</v>
      </c>
      <c r="D196" s="7">
        <v>198.41</v>
      </c>
      <c r="E196" s="7">
        <v>21.17</v>
      </c>
      <c r="F196" s="7">
        <v>2.74</v>
      </c>
      <c r="G196" s="7">
        <v>7.0000000000000001E-3</v>
      </c>
      <c r="H196" s="7">
        <v>0</v>
      </c>
      <c r="I196" s="7">
        <v>222.327</v>
      </c>
      <c r="J196" s="7">
        <v>1.6</v>
      </c>
      <c r="K196" s="7">
        <v>5.3999999999999999E-2</v>
      </c>
      <c r="L196" s="7">
        <v>0</v>
      </c>
      <c r="M196" s="7">
        <v>0</v>
      </c>
      <c r="N196" s="7">
        <v>1.6539999999999999</v>
      </c>
      <c r="O196" s="7">
        <v>200.06399999999999</v>
      </c>
      <c r="P196" s="7">
        <v>19.57</v>
      </c>
      <c r="Q196" s="7">
        <v>2.6859999999999999</v>
      </c>
      <c r="R196" s="7">
        <v>7.0000000000000001E-3</v>
      </c>
      <c r="S196" s="7">
        <v>0</v>
      </c>
      <c r="T196" s="7">
        <v>222.327</v>
      </c>
      <c r="U196" s="4" t="s">
        <v>789</v>
      </c>
      <c r="V196" s="7" t="s">
        <v>790</v>
      </c>
      <c r="W196" s="7" t="s">
        <v>791</v>
      </c>
    </row>
    <row r="197" spans="1:23" ht="204.75" x14ac:dyDescent="0.25">
      <c r="A197" s="7">
        <v>65</v>
      </c>
      <c r="B197" s="7" t="s">
        <v>853</v>
      </c>
      <c r="C197" s="7" t="s">
        <v>854</v>
      </c>
      <c r="D197" s="7">
        <v>152.80000000000001</v>
      </c>
      <c r="E197" s="7">
        <v>6.68</v>
      </c>
      <c r="F197" s="7">
        <v>1.35</v>
      </c>
      <c r="G197" s="7">
        <v>6.0000000000000001E-3</v>
      </c>
      <c r="H197" s="7">
        <v>0</v>
      </c>
      <c r="I197" s="7">
        <v>160.83600000000001</v>
      </c>
      <c r="J197" s="7">
        <v>0.78</v>
      </c>
      <c r="K197" s="7">
        <v>0</v>
      </c>
      <c r="L197" s="7">
        <v>0</v>
      </c>
      <c r="M197" s="7">
        <v>0</v>
      </c>
      <c r="N197" s="7">
        <v>0.78</v>
      </c>
      <c r="O197" s="7">
        <v>153.58000000000001</v>
      </c>
      <c r="P197" s="7">
        <v>5.9</v>
      </c>
      <c r="Q197" s="7">
        <v>1.35</v>
      </c>
      <c r="R197" s="7">
        <v>6.0000000000000001E-3</v>
      </c>
      <c r="S197" s="7">
        <v>0</v>
      </c>
      <c r="T197" s="7">
        <v>160.83600000000001</v>
      </c>
      <c r="U197" s="4" t="s">
        <v>855</v>
      </c>
      <c r="V197" s="7" t="s">
        <v>790</v>
      </c>
      <c r="W197" s="7" t="s">
        <v>791</v>
      </c>
    </row>
    <row r="198" spans="1:23" ht="94.5" customHeight="1" x14ac:dyDescent="0.25">
      <c r="A198" s="7">
        <v>66</v>
      </c>
      <c r="B198" s="7" t="s">
        <v>856</v>
      </c>
      <c r="C198" s="7" t="s">
        <v>857</v>
      </c>
      <c r="D198" s="7">
        <v>46.51</v>
      </c>
      <c r="E198" s="7">
        <v>0.92900000000000005</v>
      </c>
      <c r="F198" s="7">
        <v>0.02</v>
      </c>
      <c r="G198" s="7">
        <v>3.8999999999999998E-3</v>
      </c>
      <c r="H198" s="7">
        <v>0</v>
      </c>
      <c r="I198" s="7">
        <v>47.462899999999998</v>
      </c>
      <c r="J198" s="7">
        <v>0.128</v>
      </c>
      <c r="K198" s="7">
        <v>0</v>
      </c>
      <c r="L198" s="7">
        <v>0</v>
      </c>
      <c r="M198" s="7">
        <v>0</v>
      </c>
      <c r="N198" s="7">
        <v>0.128</v>
      </c>
      <c r="O198" s="7">
        <v>46.637999999999998</v>
      </c>
      <c r="P198" s="7">
        <v>0.80100000000000005</v>
      </c>
      <c r="Q198" s="7">
        <v>0.02</v>
      </c>
      <c r="R198" s="7">
        <v>3.8999999999999998E-3</v>
      </c>
      <c r="S198" s="7">
        <v>0</v>
      </c>
      <c r="T198" s="7">
        <v>47.462899999999998</v>
      </c>
      <c r="U198" s="31" t="s">
        <v>797</v>
      </c>
      <c r="V198" s="26" t="s">
        <v>798</v>
      </c>
      <c r="W198" s="26" t="s">
        <v>799</v>
      </c>
    </row>
    <row r="199" spans="1:23" ht="47.25" x14ac:dyDescent="0.25">
      <c r="A199" s="7">
        <v>67</v>
      </c>
      <c r="B199" s="7" t="s">
        <v>858</v>
      </c>
      <c r="C199" s="7" t="s">
        <v>859</v>
      </c>
      <c r="D199" s="7">
        <v>8.2200000000000006</v>
      </c>
      <c r="E199" s="7">
        <v>3.4000000000000002E-2</v>
      </c>
      <c r="F199" s="7">
        <v>0</v>
      </c>
      <c r="G199" s="7">
        <v>1E-4</v>
      </c>
      <c r="H199" s="7">
        <v>0</v>
      </c>
      <c r="I199" s="7">
        <v>8.2540999999999993</v>
      </c>
      <c r="J199" s="7">
        <v>6.0000000000000001E-3</v>
      </c>
      <c r="K199" s="7">
        <v>0</v>
      </c>
      <c r="L199" s="7">
        <v>0</v>
      </c>
      <c r="M199" s="7">
        <v>0</v>
      </c>
      <c r="N199" s="7">
        <v>6.0000000000000001E-3</v>
      </c>
      <c r="O199" s="7">
        <v>8.2260000000000009</v>
      </c>
      <c r="P199" s="7">
        <v>2.8000000000000001E-2</v>
      </c>
      <c r="Q199" s="7">
        <v>0</v>
      </c>
      <c r="R199" s="7">
        <v>1E-4</v>
      </c>
      <c r="S199" s="7">
        <v>0</v>
      </c>
      <c r="T199" s="7">
        <v>8.2540999999999993</v>
      </c>
      <c r="U199" s="31"/>
      <c r="V199" s="26"/>
      <c r="W199" s="26"/>
    </row>
    <row r="200" spans="1:23" ht="47.25" x14ac:dyDescent="0.25">
      <c r="A200" s="38">
        <v>68</v>
      </c>
      <c r="B200" s="28" t="s">
        <v>70</v>
      </c>
      <c r="C200" s="26" t="s">
        <v>860</v>
      </c>
      <c r="D200" s="26">
        <v>56.65</v>
      </c>
      <c r="E200" s="26">
        <v>5.8819999999999997</v>
      </c>
      <c r="F200" s="26">
        <v>0</v>
      </c>
      <c r="G200" s="26">
        <v>2.89</v>
      </c>
      <c r="H200" s="26">
        <v>0</v>
      </c>
      <c r="I200" s="26">
        <v>65.421999999999997</v>
      </c>
      <c r="J200" s="26">
        <v>5.8819999999999997</v>
      </c>
      <c r="K200" s="26">
        <v>0</v>
      </c>
      <c r="L200" s="26">
        <v>2.89</v>
      </c>
      <c r="M200" s="26">
        <v>0</v>
      </c>
      <c r="N200" s="26">
        <v>8.7720000000000002</v>
      </c>
      <c r="O200" s="33">
        <v>56.65</v>
      </c>
      <c r="P200" s="33">
        <v>5.8819999999999997</v>
      </c>
      <c r="Q200" s="33"/>
      <c r="R200" s="33">
        <v>2.89</v>
      </c>
      <c r="S200" s="33"/>
      <c r="T200" s="33">
        <v>65.421999999999997</v>
      </c>
      <c r="U200" s="4" t="s">
        <v>861</v>
      </c>
      <c r="V200" s="7" t="s">
        <v>862</v>
      </c>
      <c r="W200" s="7" t="s">
        <v>440</v>
      </c>
    </row>
    <row r="201" spans="1:23" ht="47.25" x14ac:dyDescent="0.25">
      <c r="A201" s="39"/>
      <c r="B201" s="28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33"/>
      <c r="P201" s="33"/>
      <c r="Q201" s="33"/>
      <c r="R201" s="33"/>
      <c r="S201" s="33"/>
      <c r="T201" s="33"/>
      <c r="U201" s="4" t="s">
        <v>863</v>
      </c>
      <c r="V201" s="7" t="s">
        <v>862</v>
      </c>
      <c r="W201" s="7" t="s">
        <v>440</v>
      </c>
    </row>
    <row r="202" spans="1:23" ht="47.25" x14ac:dyDescent="0.25">
      <c r="A202" s="39"/>
      <c r="B202" s="28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33"/>
      <c r="P202" s="33"/>
      <c r="Q202" s="33"/>
      <c r="R202" s="33"/>
      <c r="S202" s="33"/>
      <c r="T202" s="33"/>
      <c r="U202" s="4" t="s">
        <v>864</v>
      </c>
      <c r="V202" s="4" t="s">
        <v>865</v>
      </c>
      <c r="W202" s="7" t="s">
        <v>440</v>
      </c>
    </row>
    <row r="203" spans="1:23" ht="47.25" x14ac:dyDescent="0.25">
      <c r="A203" s="39"/>
      <c r="B203" s="28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33"/>
      <c r="P203" s="33"/>
      <c r="Q203" s="33"/>
      <c r="R203" s="33"/>
      <c r="S203" s="33"/>
      <c r="T203" s="33"/>
      <c r="U203" s="4" t="s">
        <v>866</v>
      </c>
      <c r="V203" s="4" t="s">
        <v>867</v>
      </c>
      <c r="W203" s="7" t="s">
        <v>440</v>
      </c>
    </row>
    <row r="204" spans="1:23" ht="47.25" x14ac:dyDescent="0.25">
      <c r="A204" s="39"/>
      <c r="B204" s="28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33"/>
      <c r="P204" s="33"/>
      <c r="Q204" s="33"/>
      <c r="R204" s="33"/>
      <c r="S204" s="33"/>
      <c r="T204" s="33"/>
      <c r="U204" s="7" t="s">
        <v>868</v>
      </c>
      <c r="V204" s="7" t="s">
        <v>869</v>
      </c>
      <c r="W204" s="7" t="s">
        <v>870</v>
      </c>
    </row>
    <row r="205" spans="1:23" ht="47.25" x14ac:dyDescent="0.25">
      <c r="A205" s="40"/>
      <c r="B205" s="28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33"/>
      <c r="P205" s="33"/>
      <c r="Q205" s="33"/>
      <c r="R205" s="33"/>
      <c r="S205" s="33"/>
      <c r="T205" s="33"/>
      <c r="U205" s="7" t="s">
        <v>871</v>
      </c>
      <c r="V205" s="7" t="s">
        <v>869</v>
      </c>
      <c r="W205" s="7" t="s">
        <v>870</v>
      </c>
    </row>
    <row r="206" spans="1:23" ht="47.25" x14ac:dyDescent="0.25">
      <c r="A206" s="38">
        <v>69</v>
      </c>
      <c r="B206" s="28" t="s">
        <v>71</v>
      </c>
      <c r="C206" s="26" t="s">
        <v>872</v>
      </c>
      <c r="D206" s="26">
        <v>8.0069999999999997</v>
      </c>
      <c r="E206" s="26">
        <v>0.43359999999999999</v>
      </c>
      <c r="F206" s="26"/>
      <c r="G206" s="26">
        <v>0.01</v>
      </c>
      <c r="H206" s="26"/>
      <c r="I206" s="26">
        <v>8.4505999999999997</v>
      </c>
      <c r="J206" s="26"/>
      <c r="K206" s="26"/>
      <c r="L206" s="26"/>
      <c r="M206" s="26"/>
      <c r="N206" s="26"/>
      <c r="O206" s="26">
        <v>8.0069999999999997</v>
      </c>
      <c r="P206" s="26">
        <v>0.43359999999999999</v>
      </c>
      <c r="Q206" s="26">
        <v>0</v>
      </c>
      <c r="R206" s="26">
        <v>0.01</v>
      </c>
      <c r="S206" s="26">
        <v>0</v>
      </c>
      <c r="T206" s="26">
        <v>8.4505999999999997</v>
      </c>
      <c r="U206" s="4" t="s">
        <v>550</v>
      </c>
      <c r="V206" s="7" t="s">
        <v>551</v>
      </c>
      <c r="W206" s="7" t="s">
        <v>209</v>
      </c>
    </row>
    <row r="207" spans="1:23" ht="31.5" x14ac:dyDescent="0.25">
      <c r="A207" s="39"/>
      <c r="B207" s="28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4" t="s">
        <v>570</v>
      </c>
      <c r="V207" s="7" t="s">
        <v>571</v>
      </c>
      <c r="W207" s="7" t="s">
        <v>572</v>
      </c>
    </row>
    <row r="208" spans="1:23" ht="47.25" x14ac:dyDescent="0.25">
      <c r="A208" s="40"/>
      <c r="B208" s="28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4" t="s">
        <v>816</v>
      </c>
      <c r="V208" s="7" t="s">
        <v>817</v>
      </c>
      <c r="W208" s="7" t="s">
        <v>745</v>
      </c>
    </row>
    <row r="209" spans="1:23" ht="63" x14ac:dyDescent="0.25">
      <c r="A209" s="38">
        <v>70</v>
      </c>
      <c r="B209" s="28" t="s">
        <v>72</v>
      </c>
      <c r="C209" s="26" t="s">
        <v>880</v>
      </c>
      <c r="D209" s="26">
        <v>5.89</v>
      </c>
      <c r="E209" s="26">
        <v>6.1</v>
      </c>
      <c r="F209" s="26"/>
      <c r="G209" s="26">
        <v>3.7999999999999999E-2</v>
      </c>
      <c r="H209" s="26"/>
      <c r="I209" s="26">
        <v>12.028</v>
      </c>
      <c r="J209" s="26"/>
      <c r="K209" s="26"/>
      <c r="L209" s="26"/>
      <c r="M209" s="26"/>
      <c r="N209" s="26"/>
      <c r="O209" s="26">
        <v>5.89</v>
      </c>
      <c r="P209" s="26">
        <v>6.1</v>
      </c>
      <c r="Q209" s="26"/>
      <c r="R209" s="26">
        <v>3.7999999999999999E-2</v>
      </c>
      <c r="S209" s="26"/>
      <c r="T209" s="26">
        <v>12.028</v>
      </c>
      <c r="U209" s="4" t="s">
        <v>881</v>
      </c>
      <c r="V209" s="7" t="s">
        <v>882</v>
      </c>
      <c r="W209" s="7" t="s">
        <v>738</v>
      </c>
    </row>
    <row r="210" spans="1:23" ht="47.25" x14ac:dyDescent="0.25">
      <c r="A210" s="39"/>
      <c r="B210" s="28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4" t="s">
        <v>883</v>
      </c>
      <c r="V210" s="7" t="s">
        <v>884</v>
      </c>
      <c r="W210" s="7" t="s">
        <v>274</v>
      </c>
    </row>
    <row r="211" spans="1:23" ht="47.25" x14ac:dyDescent="0.25">
      <c r="A211" s="39"/>
      <c r="B211" s="28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4" t="s">
        <v>885</v>
      </c>
      <c r="V211" s="7" t="s">
        <v>884</v>
      </c>
      <c r="W211" s="7" t="s">
        <v>274</v>
      </c>
    </row>
    <row r="212" spans="1:23" ht="31.5" x14ac:dyDescent="0.25">
      <c r="A212" s="39"/>
      <c r="B212" s="28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4" t="s">
        <v>886</v>
      </c>
      <c r="V212" s="7" t="s">
        <v>887</v>
      </c>
      <c r="W212" s="7" t="s">
        <v>209</v>
      </c>
    </row>
    <row r="213" spans="1:23" ht="31.5" x14ac:dyDescent="0.25">
      <c r="A213" s="40"/>
      <c r="B213" s="28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4" t="s">
        <v>888</v>
      </c>
      <c r="V213" s="7" t="s">
        <v>889</v>
      </c>
      <c r="W213" s="7" t="s">
        <v>890</v>
      </c>
    </row>
    <row r="214" spans="1:23" ht="47.25" x14ac:dyDescent="0.25">
      <c r="A214" s="38">
        <v>71</v>
      </c>
      <c r="B214" s="28" t="s">
        <v>73</v>
      </c>
      <c r="C214" s="26" t="s">
        <v>873</v>
      </c>
      <c r="D214" s="26">
        <v>33</v>
      </c>
      <c r="E214" s="26">
        <v>8</v>
      </c>
      <c r="F214" s="26"/>
      <c r="G214" s="26">
        <v>0.01</v>
      </c>
      <c r="H214" s="26"/>
      <c r="I214" s="26">
        <f>SUM(D214:H214)</f>
        <v>41.01</v>
      </c>
      <c r="J214" s="26"/>
      <c r="K214" s="26"/>
      <c r="L214" s="26"/>
      <c r="M214" s="26"/>
      <c r="N214" s="26"/>
      <c r="O214" s="26">
        <v>33</v>
      </c>
      <c r="P214" s="26">
        <v>8</v>
      </c>
      <c r="Q214" s="26"/>
      <c r="R214" s="26">
        <v>0.01</v>
      </c>
      <c r="S214" s="26"/>
      <c r="T214" s="26">
        <v>41.01</v>
      </c>
      <c r="U214" s="7" t="s">
        <v>874</v>
      </c>
      <c r="V214" s="7" t="s">
        <v>875</v>
      </c>
      <c r="W214" s="7" t="s">
        <v>876</v>
      </c>
    </row>
    <row r="215" spans="1:23" ht="94.5" customHeight="1" x14ac:dyDescent="0.25">
      <c r="A215" s="40"/>
      <c r="B215" s="28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7" t="s">
        <v>877</v>
      </c>
      <c r="V215" s="7" t="s">
        <v>878</v>
      </c>
      <c r="W215" s="7" t="s">
        <v>879</v>
      </c>
    </row>
    <row r="216" spans="1:23" ht="173.25" x14ac:dyDescent="0.25">
      <c r="A216" s="38">
        <v>72</v>
      </c>
      <c r="B216" s="28" t="s">
        <v>74</v>
      </c>
      <c r="C216" s="26" t="s">
        <v>1041</v>
      </c>
      <c r="D216" s="26">
        <v>5.1589999999999998</v>
      </c>
      <c r="E216" s="26">
        <v>0.32100000000000001</v>
      </c>
      <c r="F216" s="26"/>
      <c r="G216" s="26">
        <v>5.0000000000000001E-3</v>
      </c>
      <c r="H216" s="26">
        <v>0</v>
      </c>
      <c r="I216" s="26">
        <v>5.4850000000000003</v>
      </c>
      <c r="J216" s="26">
        <v>0.32100000000000001</v>
      </c>
      <c r="K216" s="26"/>
      <c r="L216" s="26"/>
      <c r="M216" s="26"/>
      <c r="N216" s="7">
        <v>0.32100000000000001</v>
      </c>
      <c r="O216" s="7">
        <v>5.1589999999999998</v>
      </c>
      <c r="P216" s="7"/>
      <c r="Q216" s="7"/>
      <c r="R216" s="7"/>
      <c r="S216" s="7"/>
      <c r="T216" s="7">
        <v>5.1589999999999998</v>
      </c>
      <c r="U216" s="4" t="s">
        <v>1042</v>
      </c>
      <c r="V216" s="7" t="s">
        <v>560</v>
      </c>
      <c r="W216" s="7" t="s">
        <v>561</v>
      </c>
    </row>
    <row r="217" spans="1:23" ht="63" x14ac:dyDescent="0.25">
      <c r="A217" s="39"/>
      <c r="B217" s="28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7"/>
      <c r="O217" s="7"/>
      <c r="P217" s="7">
        <v>0.11700000000000001</v>
      </c>
      <c r="Q217" s="7"/>
      <c r="R217" s="7"/>
      <c r="S217" s="7"/>
      <c r="T217" s="7">
        <v>0.11700000000000001</v>
      </c>
      <c r="U217" s="4" t="s">
        <v>1043</v>
      </c>
      <c r="V217" s="7" t="s">
        <v>1044</v>
      </c>
      <c r="W217" s="7" t="s">
        <v>1045</v>
      </c>
    </row>
    <row r="218" spans="1:23" ht="47.25" x14ac:dyDescent="0.25">
      <c r="A218" s="39"/>
      <c r="B218" s="28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7"/>
      <c r="O218" s="7"/>
      <c r="P218" s="7">
        <v>0.20399999999999999</v>
      </c>
      <c r="Q218" s="7"/>
      <c r="R218" s="7"/>
      <c r="S218" s="7"/>
      <c r="T218" s="7">
        <v>0.20399999999999999</v>
      </c>
      <c r="U218" s="4" t="s">
        <v>1046</v>
      </c>
      <c r="V218" s="7" t="s">
        <v>551</v>
      </c>
      <c r="W218" s="7" t="s">
        <v>209</v>
      </c>
    </row>
    <row r="219" spans="1:23" ht="47.25" x14ac:dyDescent="0.25">
      <c r="A219" s="40"/>
      <c r="B219" s="28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7"/>
      <c r="O219" s="7"/>
      <c r="P219" s="7">
        <v>0</v>
      </c>
      <c r="Q219" s="7"/>
      <c r="R219" s="7">
        <v>5.0000000000000001E-3</v>
      </c>
      <c r="S219" s="7"/>
      <c r="T219" s="7">
        <v>5.0000000000000001E-3</v>
      </c>
      <c r="U219" s="4" t="s">
        <v>1046</v>
      </c>
      <c r="V219" s="7" t="s">
        <v>551</v>
      </c>
      <c r="W219" s="7" t="s">
        <v>209</v>
      </c>
    </row>
    <row r="220" spans="1:23" ht="31.5" customHeight="1" x14ac:dyDescent="0.25">
      <c r="A220" s="38">
        <v>73</v>
      </c>
      <c r="B220" s="28" t="s">
        <v>108</v>
      </c>
      <c r="C220" s="26" t="s">
        <v>891</v>
      </c>
      <c r="D220" s="26">
        <v>352.5</v>
      </c>
      <c r="E220" s="26">
        <v>25.8</v>
      </c>
      <c r="F220" s="26">
        <v>1.9</v>
      </c>
      <c r="G220" s="26">
        <v>0.7</v>
      </c>
      <c r="H220" s="26"/>
      <c r="I220" s="26">
        <f>SUM(D220:H220)</f>
        <v>380.9</v>
      </c>
      <c r="J220" s="26">
        <v>25</v>
      </c>
      <c r="K220" s="26">
        <v>1.9</v>
      </c>
      <c r="L220" s="26"/>
      <c r="M220" s="26"/>
      <c r="N220" s="26">
        <f>SUM(J220:M220)</f>
        <v>26.9</v>
      </c>
      <c r="O220" s="26">
        <v>352.5</v>
      </c>
      <c r="P220" s="26">
        <v>0.8</v>
      </c>
      <c r="Q220" s="26">
        <v>0</v>
      </c>
      <c r="R220" s="26">
        <v>0.7</v>
      </c>
      <c r="S220" s="26"/>
      <c r="T220" s="26">
        <f>SUM(O220:S220)</f>
        <v>354</v>
      </c>
      <c r="U220" s="7" t="s">
        <v>204</v>
      </c>
      <c r="V220" s="7" t="s">
        <v>205</v>
      </c>
      <c r="W220" s="7" t="s">
        <v>206</v>
      </c>
    </row>
    <row r="221" spans="1:23" ht="63" x14ac:dyDescent="0.25">
      <c r="A221" s="39"/>
      <c r="B221" s="28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4" t="s">
        <v>227</v>
      </c>
      <c r="V221" s="7" t="s">
        <v>228</v>
      </c>
      <c r="W221" s="7" t="s">
        <v>229</v>
      </c>
    </row>
    <row r="222" spans="1:23" ht="78.75" x14ac:dyDescent="0.25">
      <c r="A222" s="39"/>
      <c r="B222" s="28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7" t="s">
        <v>210</v>
      </c>
      <c r="V222" s="7" t="s">
        <v>211</v>
      </c>
      <c r="W222" s="7" t="s">
        <v>212</v>
      </c>
    </row>
    <row r="223" spans="1:23" ht="47.25" x14ac:dyDescent="0.25">
      <c r="A223" s="40"/>
      <c r="B223" s="28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4" t="s">
        <v>573</v>
      </c>
      <c r="V223" s="7" t="s">
        <v>574</v>
      </c>
      <c r="W223" s="7" t="s">
        <v>575</v>
      </c>
    </row>
    <row r="224" spans="1:23" ht="15.75" customHeight="1" x14ac:dyDescent="0.25">
      <c r="A224" s="38">
        <v>74</v>
      </c>
      <c r="B224" s="2" t="s">
        <v>123</v>
      </c>
      <c r="C224" s="7" t="s">
        <v>222</v>
      </c>
      <c r="D224" s="7">
        <v>60.37</v>
      </c>
      <c r="E224" s="7">
        <v>6.32</v>
      </c>
      <c r="F224" s="7"/>
      <c r="G224" s="7"/>
      <c r="H224" s="7"/>
      <c r="I224" s="7">
        <v>66.69</v>
      </c>
      <c r="J224" s="7"/>
      <c r="K224" s="7"/>
      <c r="L224" s="7"/>
      <c r="M224" s="7"/>
      <c r="N224" s="7"/>
      <c r="O224" s="7">
        <v>60.37</v>
      </c>
      <c r="P224" s="7">
        <v>6.32</v>
      </c>
      <c r="Q224" s="7"/>
      <c r="R224" s="7"/>
      <c r="S224" s="7"/>
      <c r="T224" s="7">
        <v>66.69</v>
      </c>
      <c r="U224" s="26" t="s">
        <v>223</v>
      </c>
      <c r="V224" s="26" t="s">
        <v>224</v>
      </c>
      <c r="W224" s="26" t="s">
        <v>225</v>
      </c>
    </row>
    <row r="225" spans="1:23" x14ac:dyDescent="0.25">
      <c r="A225" s="39"/>
      <c r="B225" s="7" t="s">
        <v>213</v>
      </c>
      <c r="C225" s="7" t="s">
        <v>226</v>
      </c>
      <c r="D225" s="7">
        <v>23.62</v>
      </c>
      <c r="E225" s="7"/>
      <c r="F225" s="7"/>
      <c r="G225" s="7"/>
      <c r="H225" s="7"/>
      <c r="I225" s="7">
        <v>23.62</v>
      </c>
      <c r="J225" s="7"/>
      <c r="K225" s="7"/>
      <c r="L225" s="7"/>
      <c r="M225" s="7"/>
      <c r="N225" s="7"/>
      <c r="O225" s="7">
        <v>23.62</v>
      </c>
      <c r="P225" s="7"/>
      <c r="Q225" s="7"/>
      <c r="R225" s="7"/>
      <c r="S225" s="7"/>
      <c r="T225" s="7">
        <v>23.62</v>
      </c>
      <c r="U225" s="26"/>
      <c r="V225" s="26"/>
      <c r="W225" s="26"/>
    </row>
    <row r="226" spans="1:23" x14ac:dyDescent="0.25">
      <c r="A226" s="39"/>
      <c r="B226" s="7" t="s">
        <v>214</v>
      </c>
      <c r="C226" s="7" t="s">
        <v>230</v>
      </c>
      <c r="D226" s="7">
        <v>19.420000000000002</v>
      </c>
      <c r="E226" s="7"/>
      <c r="F226" s="7"/>
      <c r="G226" s="7"/>
      <c r="H226" s="7"/>
      <c r="I226" s="7">
        <v>19.420000000000002</v>
      </c>
      <c r="J226" s="7"/>
      <c r="K226" s="7"/>
      <c r="L226" s="7"/>
      <c r="M226" s="7"/>
      <c r="N226" s="7"/>
      <c r="O226" s="7">
        <v>19.420000000000002</v>
      </c>
      <c r="P226" s="7"/>
      <c r="Q226" s="7"/>
      <c r="R226" s="7"/>
      <c r="S226" s="7"/>
      <c r="T226" s="7">
        <v>19.420000000000002</v>
      </c>
      <c r="U226" s="26"/>
      <c r="V226" s="26"/>
      <c r="W226" s="26"/>
    </row>
    <row r="227" spans="1:23" x14ac:dyDescent="0.25">
      <c r="A227" s="39"/>
      <c r="B227" s="7" t="s">
        <v>215</v>
      </c>
      <c r="C227" s="7" t="s">
        <v>231</v>
      </c>
      <c r="D227" s="7">
        <v>6.3</v>
      </c>
      <c r="E227" s="7"/>
      <c r="F227" s="7"/>
      <c r="G227" s="7"/>
      <c r="H227" s="7"/>
      <c r="I227" s="7">
        <v>6.3</v>
      </c>
      <c r="J227" s="7"/>
      <c r="K227" s="7"/>
      <c r="L227" s="7"/>
      <c r="M227" s="7"/>
      <c r="N227" s="7"/>
      <c r="O227" s="7">
        <v>6.3</v>
      </c>
      <c r="P227" s="7"/>
      <c r="Q227" s="7"/>
      <c r="R227" s="7"/>
      <c r="S227" s="7"/>
      <c r="T227" s="7">
        <v>6.3</v>
      </c>
      <c r="U227" s="26"/>
      <c r="V227" s="26"/>
      <c r="W227" s="26"/>
    </row>
    <row r="228" spans="1:23" ht="31.5" x14ac:dyDescent="0.25">
      <c r="A228" s="39"/>
      <c r="B228" s="7" t="s">
        <v>216</v>
      </c>
      <c r="C228" s="7" t="s">
        <v>232</v>
      </c>
      <c r="D228" s="7">
        <v>6.82</v>
      </c>
      <c r="E228" s="7"/>
      <c r="F228" s="7"/>
      <c r="G228" s="7"/>
      <c r="H228" s="7"/>
      <c r="I228" s="7">
        <v>6.82</v>
      </c>
      <c r="J228" s="7"/>
      <c r="K228" s="7"/>
      <c r="L228" s="7"/>
      <c r="M228" s="7"/>
      <c r="N228" s="7"/>
      <c r="O228" s="7">
        <v>6.82</v>
      </c>
      <c r="P228" s="7"/>
      <c r="Q228" s="7"/>
      <c r="R228" s="7"/>
      <c r="S228" s="7"/>
      <c r="T228" s="7">
        <v>6.82</v>
      </c>
      <c r="U228" s="26"/>
      <c r="V228" s="26"/>
      <c r="W228" s="26"/>
    </row>
    <row r="229" spans="1:23" ht="63" customHeight="1" x14ac:dyDescent="0.25">
      <c r="A229" s="39"/>
      <c r="B229" s="7" t="s">
        <v>217</v>
      </c>
      <c r="C229" s="7" t="s">
        <v>233</v>
      </c>
      <c r="D229" s="7">
        <v>18.37</v>
      </c>
      <c r="E229" s="7"/>
      <c r="F229" s="7"/>
      <c r="G229" s="7"/>
      <c r="H229" s="7"/>
      <c r="I229" s="7">
        <v>18.37</v>
      </c>
      <c r="J229" s="7"/>
      <c r="K229" s="7"/>
      <c r="L229" s="7"/>
      <c r="M229" s="7"/>
      <c r="N229" s="7"/>
      <c r="O229" s="7">
        <v>18.37</v>
      </c>
      <c r="P229" s="7"/>
      <c r="Q229" s="7"/>
      <c r="R229" s="7"/>
      <c r="S229" s="7"/>
      <c r="T229" s="7">
        <v>18.37</v>
      </c>
      <c r="U229" s="26" t="s">
        <v>227</v>
      </c>
      <c r="V229" s="26" t="s">
        <v>228</v>
      </c>
      <c r="W229" s="26" t="s">
        <v>229</v>
      </c>
    </row>
    <row r="230" spans="1:23" x14ac:dyDescent="0.25">
      <c r="A230" s="39"/>
      <c r="B230" s="7" t="s">
        <v>218</v>
      </c>
      <c r="C230" s="7" t="s">
        <v>234</v>
      </c>
      <c r="D230" s="7">
        <v>2.62</v>
      </c>
      <c r="E230" s="7"/>
      <c r="F230" s="7"/>
      <c r="G230" s="7"/>
      <c r="H230" s="7"/>
      <c r="I230" s="7">
        <v>2.62</v>
      </c>
      <c r="J230" s="7"/>
      <c r="K230" s="7"/>
      <c r="L230" s="7"/>
      <c r="M230" s="7"/>
      <c r="N230" s="7"/>
      <c r="O230" s="7">
        <v>2.62</v>
      </c>
      <c r="P230" s="7"/>
      <c r="Q230" s="7"/>
      <c r="R230" s="7"/>
      <c r="S230" s="7"/>
      <c r="T230" s="7">
        <v>2.62</v>
      </c>
      <c r="U230" s="26"/>
      <c r="V230" s="26"/>
      <c r="W230" s="26"/>
    </row>
    <row r="231" spans="1:23" x14ac:dyDescent="0.25">
      <c r="A231" s="39"/>
      <c r="B231" s="7" t="s">
        <v>219</v>
      </c>
      <c r="C231" s="7" t="s">
        <v>235</v>
      </c>
      <c r="D231" s="7">
        <v>22.57</v>
      </c>
      <c r="E231" s="7"/>
      <c r="F231" s="7"/>
      <c r="G231" s="7"/>
      <c r="H231" s="7"/>
      <c r="I231" s="7">
        <v>22.57</v>
      </c>
      <c r="J231" s="7"/>
      <c r="K231" s="7"/>
      <c r="L231" s="7"/>
      <c r="M231" s="7"/>
      <c r="N231" s="7"/>
      <c r="O231" s="7">
        <v>22.57</v>
      </c>
      <c r="P231" s="7"/>
      <c r="Q231" s="7"/>
      <c r="R231" s="7"/>
      <c r="S231" s="7"/>
      <c r="T231" s="7">
        <v>22.57</v>
      </c>
      <c r="U231" s="26"/>
      <c r="V231" s="26"/>
      <c r="W231" s="26"/>
    </row>
    <row r="232" spans="1:23" ht="31.5" x14ac:dyDescent="0.25">
      <c r="A232" s="39"/>
      <c r="B232" s="7" t="s">
        <v>220</v>
      </c>
      <c r="C232" s="7" t="s">
        <v>236</v>
      </c>
      <c r="D232" s="7">
        <v>16.8</v>
      </c>
      <c r="E232" s="7"/>
      <c r="F232" s="7"/>
      <c r="G232" s="7"/>
      <c r="H232" s="7"/>
      <c r="I232" s="7">
        <v>16.8</v>
      </c>
      <c r="J232" s="7"/>
      <c r="K232" s="7"/>
      <c r="L232" s="7"/>
      <c r="M232" s="7"/>
      <c r="N232" s="7"/>
      <c r="O232" s="7">
        <v>16.8</v>
      </c>
      <c r="P232" s="7"/>
      <c r="Q232" s="7"/>
      <c r="R232" s="7"/>
      <c r="S232" s="7"/>
      <c r="T232" s="7">
        <v>16.8</v>
      </c>
      <c r="U232" s="26"/>
      <c r="V232" s="26"/>
      <c r="W232" s="26"/>
    </row>
    <row r="233" spans="1:23" x14ac:dyDescent="0.25">
      <c r="A233" s="40"/>
      <c r="B233" s="7" t="s">
        <v>221</v>
      </c>
      <c r="C233" s="7" t="s">
        <v>237</v>
      </c>
      <c r="D233" s="7">
        <v>6.82</v>
      </c>
      <c r="E233" s="7"/>
      <c r="F233" s="7"/>
      <c r="G233" s="7"/>
      <c r="H233" s="7"/>
      <c r="I233" s="7">
        <v>6.82</v>
      </c>
      <c r="J233" s="7"/>
      <c r="K233" s="7"/>
      <c r="L233" s="7"/>
      <c r="M233" s="7"/>
      <c r="N233" s="7"/>
      <c r="O233" s="7">
        <v>6.82</v>
      </c>
      <c r="P233" s="7"/>
      <c r="Q233" s="7"/>
      <c r="R233" s="7"/>
      <c r="S233" s="7"/>
      <c r="T233" s="7">
        <v>6.82</v>
      </c>
      <c r="U233" s="26"/>
      <c r="V233" s="26"/>
      <c r="W233" s="26"/>
    </row>
    <row r="234" spans="1:23" ht="78.75" x14ac:dyDescent="0.25">
      <c r="A234" s="38">
        <v>75</v>
      </c>
      <c r="B234" s="28" t="s">
        <v>75</v>
      </c>
      <c r="C234" s="26" t="s">
        <v>898</v>
      </c>
      <c r="D234" s="26">
        <v>364.26400000000001</v>
      </c>
      <c r="E234" s="26">
        <v>35.478999999999999</v>
      </c>
      <c r="F234" s="26"/>
      <c r="G234" s="26"/>
      <c r="H234" s="26"/>
      <c r="I234" s="26">
        <v>399.74299999999999</v>
      </c>
      <c r="J234" s="26">
        <v>33.512</v>
      </c>
      <c r="K234" s="26"/>
      <c r="L234" s="26"/>
      <c r="M234" s="26"/>
      <c r="N234" s="26">
        <v>33.512</v>
      </c>
      <c r="O234" s="26">
        <v>397.77600000000001</v>
      </c>
      <c r="P234" s="26">
        <v>1.9670000000000001</v>
      </c>
      <c r="Q234" s="26"/>
      <c r="R234" s="26"/>
      <c r="S234" s="26"/>
      <c r="T234" s="26">
        <f>SUM(O234:S234)</f>
        <v>399.74299999999999</v>
      </c>
      <c r="U234" s="4" t="s">
        <v>892</v>
      </c>
      <c r="V234" s="7" t="s">
        <v>893</v>
      </c>
      <c r="W234" s="7" t="s">
        <v>1078</v>
      </c>
    </row>
    <row r="235" spans="1:23" ht="31.5" x14ac:dyDescent="0.25">
      <c r="A235" s="40"/>
      <c r="B235" s="28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4" t="s">
        <v>894</v>
      </c>
      <c r="V235" s="7" t="s">
        <v>148</v>
      </c>
      <c r="W235" s="7" t="s">
        <v>1077</v>
      </c>
    </row>
    <row r="236" spans="1:23" ht="110.25" x14ac:dyDescent="0.25">
      <c r="A236" s="38">
        <v>76</v>
      </c>
      <c r="B236" s="28" t="s">
        <v>76</v>
      </c>
      <c r="C236" s="26" t="s">
        <v>895</v>
      </c>
      <c r="D236" s="26">
        <v>564.29999999999995</v>
      </c>
      <c r="E236" s="26">
        <v>7</v>
      </c>
      <c r="F236" s="26">
        <v>0.6</v>
      </c>
      <c r="G236" s="26">
        <v>0.6</v>
      </c>
      <c r="H236" s="26"/>
      <c r="I236" s="26">
        <v>572.5</v>
      </c>
      <c r="J236" s="26">
        <v>7</v>
      </c>
      <c r="K236" s="26">
        <v>0.6</v>
      </c>
      <c r="L236" s="26">
        <v>0.6</v>
      </c>
      <c r="M236" s="26"/>
      <c r="N236" s="26">
        <v>8.1999999999999993</v>
      </c>
      <c r="O236" s="26">
        <v>564.29999999999995</v>
      </c>
      <c r="P236" s="26">
        <v>7</v>
      </c>
      <c r="Q236" s="26">
        <v>0.6</v>
      </c>
      <c r="R236" s="26">
        <v>0.6</v>
      </c>
      <c r="S236" s="26">
        <v>0</v>
      </c>
      <c r="T236" s="26">
        <v>572.5</v>
      </c>
      <c r="U236" s="4" t="s">
        <v>896</v>
      </c>
      <c r="V236" s="7" t="s">
        <v>228</v>
      </c>
      <c r="W236" s="7" t="s">
        <v>229</v>
      </c>
    </row>
    <row r="237" spans="1:23" ht="126" x14ac:dyDescent="0.25">
      <c r="A237" s="40"/>
      <c r="B237" s="28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4" t="s">
        <v>897</v>
      </c>
      <c r="V237" s="7" t="s">
        <v>148</v>
      </c>
      <c r="W237" s="7" t="s">
        <v>1077</v>
      </c>
    </row>
    <row r="238" spans="1:23" ht="157.5" customHeight="1" x14ac:dyDescent="0.25">
      <c r="A238" s="38">
        <v>77</v>
      </c>
      <c r="B238" s="28" t="s">
        <v>109</v>
      </c>
      <c r="C238" s="26" t="s">
        <v>196</v>
      </c>
      <c r="D238" s="26">
        <v>118</v>
      </c>
      <c r="E238" s="26">
        <v>4.2</v>
      </c>
      <c r="F238" s="26">
        <v>0.2</v>
      </c>
      <c r="G238" s="26">
        <v>0.18099999999999999</v>
      </c>
      <c r="H238" s="26">
        <v>0</v>
      </c>
      <c r="I238" s="26">
        <v>122.581</v>
      </c>
      <c r="J238" s="26">
        <v>3.2</v>
      </c>
      <c r="K238" s="26">
        <v>0.2</v>
      </c>
      <c r="L238" s="26">
        <v>0</v>
      </c>
      <c r="M238" s="26">
        <v>0</v>
      </c>
      <c r="N238" s="26">
        <v>3.4</v>
      </c>
      <c r="O238" s="26">
        <v>118</v>
      </c>
      <c r="P238" s="26">
        <v>4.2</v>
      </c>
      <c r="Q238" s="26">
        <v>0.2</v>
      </c>
      <c r="R238" s="26">
        <v>0.18099999999999999</v>
      </c>
      <c r="S238" s="26">
        <v>0</v>
      </c>
      <c r="T238" s="26">
        <f>SUM(O238:S238)</f>
        <v>122.581</v>
      </c>
      <c r="U238" s="4" t="s">
        <v>197</v>
      </c>
      <c r="V238" s="7" t="s">
        <v>198</v>
      </c>
      <c r="W238" s="7" t="s">
        <v>904</v>
      </c>
    </row>
    <row r="239" spans="1:23" ht="78.75" x14ac:dyDescent="0.25">
      <c r="A239" s="39"/>
      <c r="B239" s="28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4" t="s">
        <v>199</v>
      </c>
      <c r="V239" s="7" t="s">
        <v>200</v>
      </c>
      <c r="W239" s="7" t="s">
        <v>374</v>
      </c>
    </row>
    <row r="240" spans="1:23" ht="110.25" x14ac:dyDescent="0.25">
      <c r="A240" s="40"/>
      <c r="B240" s="28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4" t="s">
        <v>201</v>
      </c>
      <c r="V240" s="7" t="s">
        <v>202</v>
      </c>
      <c r="W240" s="7" t="s">
        <v>206</v>
      </c>
    </row>
    <row r="241" spans="1:23" ht="78.75" x14ac:dyDescent="0.25">
      <c r="A241" s="38">
        <v>78</v>
      </c>
      <c r="B241" s="28" t="s">
        <v>110</v>
      </c>
      <c r="C241" s="26" t="s">
        <v>899</v>
      </c>
      <c r="D241" s="26">
        <v>2252.9</v>
      </c>
      <c r="E241" s="26">
        <v>115.45</v>
      </c>
      <c r="F241" s="26">
        <v>43.24</v>
      </c>
      <c r="G241" s="26">
        <v>1.34</v>
      </c>
      <c r="H241" s="26">
        <v>0</v>
      </c>
      <c r="I241" s="26">
        <v>2417.0700000000002</v>
      </c>
      <c r="J241" s="26">
        <v>115.45</v>
      </c>
      <c r="K241" s="26">
        <v>43.24</v>
      </c>
      <c r="L241" s="26">
        <v>0</v>
      </c>
      <c r="M241" s="26">
        <v>0</v>
      </c>
      <c r="N241" s="26">
        <v>158.69</v>
      </c>
      <c r="O241" s="26">
        <v>2252.9</v>
      </c>
      <c r="P241" s="26">
        <v>115.45</v>
      </c>
      <c r="Q241" s="26">
        <v>43.24</v>
      </c>
      <c r="R241" s="26">
        <v>1.34</v>
      </c>
      <c r="S241" s="26">
        <v>0</v>
      </c>
      <c r="T241" s="26">
        <v>2417.0700000000002</v>
      </c>
      <c r="U241" s="4" t="s">
        <v>199</v>
      </c>
      <c r="V241" s="7" t="s">
        <v>200</v>
      </c>
      <c r="W241" s="7" t="s">
        <v>374</v>
      </c>
    </row>
    <row r="242" spans="1:23" ht="63" x14ac:dyDescent="0.25">
      <c r="A242" s="40"/>
      <c r="B242" s="28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4" t="s">
        <v>900</v>
      </c>
      <c r="V242" s="7" t="s">
        <v>901</v>
      </c>
      <c r="W242" s="7" t="s">
        <v>902</v>
      </c>
    </row>
    <row r="243" spans="1:23" ht="110.25" x14ac:dyDescent="0.25">
      <c r="A243" s="7">
        <v>79</v>
      </c>
      <c r="B243" s="2" t="s">
        <v>111</v>
      </c>
      <c r="C243" s="7" t="s">
        <v>903</v>
      </c>
      <c r="D243" s="7">
        <v>176.16</v>
      </c>
      <c r="E243" s="7">
        <v>4.5039999999999996</v>
      </c>
      <c r="F243" s="7">
        <v>0.115</v>
      </c>
      <c r="G243" s="7"/>
      <c r="H243" s="7"/>
      <c r="I243" s="7">
        <f>SUM(D243:H243)</f>
        <v>180.779</v>
      </c>
      <c r="J243" s="7">
        <v>4.5045000000000002</v>
      </c>
      <c r="K243" s="7">
        <v>0.115</v>
      </c>
      <c r="L243" s="7"/>
      <c r="M243" s="7"/>
      <c r="N243" s="7">
        <f>SUM(J243:M243)</f>
        <v>4.6195000000000004</v>
      </c>
      <c r="O243" s="7">
        <v>176.16</v>
      </c>
      <c r="P243" s="7">
        <v>4.5039999999999996</v>
      </c>
      <c r="Q243" s="7">
        <v>0.115</v>
      </c>
      <c r="R243" s="7"/>
      <c r="S243" s="7"/>
      <c r="T243" s="7">
        <v>180.779</v>
      </c>
      <c r="U243" s="4" t="s">
        <v>201</v>
      </c>
      <c r="V243" s="7" t="s">
        <v>202</v>
      </c>
      <c r="W243" s="7" t="s">
        <v>206</v>
      </c>
    </row>
    <row r="244" spans="1:23" ht="63" x14ac:dyDescent="0.25">
      <c r="A244" s="38">
        <v>80</v>
      </c>
      <c r="B244" s="28" t="s">
        <v>112</v>
      </c>
      <c r="C244" s="26" t="s">
        <v>203</v>
      </c>
      <c r="D244" s="26">
        <v>134.63999999999999</v>
      </c>
      <c r="E244" s="26">
        <v>1.38</v>
      </c>
      <c r="F244" s="26">
        <v>0</v>
      </c>
      <c r="G244" s="26">
        <v>8.5000000000000006E-2</v>
      </c>
      <c r="H244" s="26">
        <v>0</v>
      </c>
      <c r="I244" s="26">
        <v>136.10499999999999</v>
      </c>
      <c r="J244" s="26"/>
      <c r="K244" s="26"/>
      <c r="L244" s="26"/>
      <c r="M244" s="26"/>
      <c r="N244" s="26"/>
      <c r="O244" s="26">
        <v>134.63999999999999</v>
      </c>
      <c r="P244" s="26">
        <v>1.38</v>
      </c>
      <c r="Q244" s="26">
        <v>0</v>
      </c>
      <c r="R244" s="26">
        <v>8.5000000000000006E-2</v>
      </c>
      <c r="S244" s="26">
        <v>0</v>
      </c>
      <c r="T244" s="26">
        <v>136.10499999999999</v>
      </c>
      <c r="U244" s="7" t="s">
        <v>204</v>
      </c>
      <c r="V244" s="7" t="s">
        <v>205</v>
      </c>
      <c r="W244" s="7" t="s">
        <v>206</v>
      </c>
    </row>
    <row r="245" spans="1:23" ht="63" x14ac:dyDescent="0.25">
      <c r="A245" s="39"/>
      <c r="B245" s="28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7" t="s">
        <v>204</v>
      </c>
      <c r="V245" s="7" t="s">
        <v>205</v>
      </c>
      <c r="W245" s="7" t="s">
        <v>206</v>
      </c>
    </row>
    <row r="246" spans="1:23" ht="63" x14ac:dyDescent="0.25">
      <c r="A246" s="39"/>
      <c r="B246" s="28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7" t="s">
        <v>204</v>
      </c>
      <c r="V246" s="7" t="s">
        <v>205</v>
      </c>
      <c r="W246" s="7" t="s">
        <v>206</v>
      </c>
    </row>
    <row r="247" spans="1:23" ht="63" x14ac:dyDescent="0.25">
      <c r="A247" s="39"/>
      <c r="B247" s="28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7" t="s">
        <v>207</v>
      </c>
      <c r="V247" s="7" t="s">
        <v>208</v>
      </c>
      <c r="W247" s="7" t="s">
        <v>209</v>
      </c>
    </row>
    <row r="248" spans="1:23" ht="78.75" x14ac:dyDescent="0.25">
      <c r="A248" s="40"/>
      <c r="B248" s="28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7" t="s">
        <v>210</v>
      </c>
      <c r="V248" s="7" t="s">
        <v>211</v>
      </c>
      <c r="W248" s="7" t="s">
        <v>212</v>
      </c>
    </row>
    <row r="249" spans="1:23" ht="47.25" x14ac:dyDescent="0.25">
      <c r="A249" s="38">
        <v>81</v>
      </c>
      <c r="B249" s="28" t="s">
        <v>113</v>
      </c>
      <c r="C249" s="26" t="s">
        <v>905</v>
      </c>
      <c r="D249" s="26">
        <v>24.51</v>
      </c>
      <c r="E249" s="26">
        <v>0.62</v>
      </c>
      <c r="F249" s="26"/>
      <c r="G249" s="26"/>
      <c r="H249" s="26"/>
      <c r="I249" s="26">
        <v>25.13</v>
      </c>
      <c r="J249" s="26"/>
      <c r="K249" s="26"/>
      <c r="L249" s="26"/>
      <c r="M249" s="26"/>
      <c r="N249" s="26"/>
      <c r="O249" s="26">
        <v>24.51</v>
      </c>
      <c r="P249" s="26">
        <v>0.62</v>
      </c>
      <c r="Q249" s="26"/>
      <c r="R249" s="26"/>
      <c r="S249" s="26"/>
      <c r="T249" s="26">
        <v>25.13</v>
      </c>
      <c r="U249" s="4" t="s">
        <v>906</v>
      </c>
      <c r="V249" s="7" t="s">
        <v>907</v>
      </c>
      <c r="W249" s="7" t="s">
        <v>908</v>
      </c>
    </row>
    <row r="250" spans="1:23" ht="63" x14ac:dyDescent="0.25">
      <c r="A250" s="39"/>
      <c r="B250" s="28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4" t="s">
        <v>909</v>
      </c>
      <c r="V250" s="7" t="s">
        <v>910</v>
      </c>
      <c r="W250" s="7" t="s">
        <v>911</v>
      </c>
    </row>
    <row r="251" spans="1:23" ht="47.25" x14ac:dyDescent="0.25">
      <c r="A251" s="39"/>
      <c r="B251" s="28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4" t="s">
        <v>912</v>
      </c>
      <c r="V251" s="7" t="s">
        <v>907</v>
      </c>
      <c r="W251" s="7" t="s">
        <v>908</v>
      </c>
    </row>
    <row r="252" spans="1:23" ht="94.5" x14ac:dyDescent="0.25">
      <c r="A252" s="40"/>
      <c r="B252" s="28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4" t="s">
        <v>913</v>
      </c>
      <c r="V252" s="7" t="s">
        <v>914</v>
      </c>
      <c r="W252" s="7" t="s">
        <v>915</v>
      </c>
    </row>
    <row r="253" spans="1:23" ht="131.25" customHeight="1" x14ac:dyDescent="0.25">
      <c r="A253" s="38">
        <v>82</v>
      </c>
      <c r="B253" s="28" t="s">
        <v>124</v>
      </c>
      <c r="C253" s="26" t="s">
        <v>916</v>
      </c>
      <c r="D253" s="26">
        <v>71.06</v>
      </c>
      <c r="E253" s="26">
        <v>3.7</v>
      </c>
      <c r="F253" s="26"/>
      <c r="G253" s="26">
        <v>0.17</v>
      </c>
      <c r="H253" s="26"/>
      <c r="I253" s="26">
        <v>74.900000000000006</v>
      </c>
      <c r="J253" s="26"/>
      <c r="K253" s="26"/>
      <c r="L253" s="26"/>
      <c r="M253" s="26"/>
      <c r="N253" s="26"/>
      <c r="O253" s="26">
        <v>71.06</v>
      </c>
      <c r="P253" s="26">
        <v>3.7</v>
      </c>
      <c r="Q253" s="26"/>
      <c r="R253" s="26">
        <v>0.17</v>
      </c>
      <c r="S253" s="26"/>
      <c r="T253" s="26">
        <v>74.900000000000006</v>
      </c>
      <c r="U253" s="7" t="s">
        <v>1195</v>
      </c>
      <c r="V253" s="7" t="s">
        <v>917</v>
      </c>
      <c r="W253" s="7" t="s">
        <v>918</v>
      </c>
    </row>
    <row r="254" spans="1:23" ht="110.25" x14ac:dyDescent="0.25">
      <c r="A254" s="40"/>
      <c r="B254" s="28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7" t="s">
        <v>1196</v>
      </c>
      <c r="V254" s="7" t="s">
        <v>919</v>
      </c>
      <c r="W254" s="7" t="s">
        <v>920</v>
      </c>
    </row>
    <row r="255" spans="1:23" ht="110.25" customHeight="1" x14ac:dyDescent="0.25">
      <c r="A255" s="7">
        <v>83</v>
      </c>
      <c r="B255" s="2" t="s">
        <v>77</v>
      </c>
      <c r="C255" s="7" t="s">
        <v>251</v>
      </c>
      <c r="D255" s="7">
        <v>80.11</v>
      </c>
      <c r="E255" s="7">
        <v>1.76</v>
      </c>
      <c r="F255" s="7">
        <v>0.125</v>
      </c>
      <c r="G255" s="7"/>
      <c r="H255" s="7"/>
      <c r="I255" s="7">
        <v>1.885</v>
      </c>
      <c r="J255" s="7">
        <v>1.76</v>
      </c>
      <c r="K255" s="7">
        <v>0.125</v>
      </c>
      <c r="L255" s="7"/>
      <c r="M255" s="7"/>
      <c r="N255" s="7">
        <v>1.885</v>
      </c>
      <c r="O255" s="7">
        <v>80.11</v>
      </c>
      <c r="P255" s="7">
        <v>1.76</v>
      </c>
      <c r="Q255" s="7">
        <v>0.125</v>
      </c>
      <c r="R255" s="7"/>
      <c r="S255" s="7"/>
      <c r="T255" s="7">
        <v>81.995000000000005</v>
      </c>
      <c r="U255" s="7" t="s">
        <v>252</v>
      </c>
      <c r="V255" s="7" t="s">
        <v>253</v>
      </c>
      <c r="W255" s="7" t="s">
        <v>254</v>
      </c>
    </row>
    <row r="256" spans="1:23" ht="110.25" customHeight="1" x14ac:dyDescent="0.25">
      <c r="A256" s="7">
        <v>84</v>
      </c>
      <c r="B256" s="7" t="s">
        <v>250</v>
      </c>
      <c r="C256" s="7" t="s">
        <v>255</v>
      </c>
      <c r="D256" s="7">
        <v>12.3</v>
      </c>
      <c r="E256" s="7">
        <v>0.44</v>
      </c>
      <c r="F256" s="7"/>
      <c r="G256" s="7"/>
      <c r="H256" s="7"/>
      <c r="I256" s="7">
        <v>12.74</v>
      </c>
      <c r="J256" s="7">
        <v>0.44</v>
      </c>
      <c r="K256" s="7"/>
      <c r="L256" s="7"/>
      <c r="M256" s="7"/>
      <c r="N256" s="7">
        <v>0.44</v>
      </c>
      <c r="O256" s="7">
        <v>12.3</v>
      </c>
      <c r="P256" s="7">
        <v>0.44</v>
      </c>
      <c r="Q256" s="7"/>
      <c r="R256" s="7"/>
      <c r="S256" s="7"/>
      <c r="T256" s="7">
        <v>12.74</v>
      </c>
      <c r="U256" s="7" t="s">
        <v>252</v>
      </c>
      <c r="V256" s="7" t="s">
        <v>253</v>
      </c>
      <c r="W256" s="7" t="s">
        <v>254</v>
      </c>
    </row>
    <row r="257" spans="1:23" ht="157.5" x14ac:dyDescent="0.25">
      <c r="A257" s="38">
        <v>85</v>
      </c>
      <c r="B257" s="28" t="s">
        <v>114</v>
      </c>
      <c r="C257" s="7" t="s">
        <v>924</v>
      </c>
      <c r="D257" s="7">
        <v>43.9</v>
      </c>
      <c r="E257" s="7">
        <v>1.2379500000000001</v>
      </c>
      <c r="F257" s="7">
        <v>2.6950000000000002E-2</v>
      </c>
      <c r="G257" s="7"/>
      <c r="H257" s="7"/>
      <c r="I257" s="7">
        <v>45.2</v>
      </c>
      <c r="J257" s="7">
        <v>1.2379500000000001</v>
      </c>
      <c r="K257" s="7">
        <v>2.6950000000000002E-2</v>
      </c>
      <c r="L257" s="7"/>
      <c r="M257" s="7"/>
      <c r="N257" s="7">
        <v>1.3</v>
      </c>
      <c r="O257" s="7">
        <v>43.9</v>
      </c>
      <c r="P257" s="7">
        <v>1.2379500000000001</v>
      </c>
      <c r="Q257" s="7">
        <v>2.6950000000000002E-2</v>
      </c>
      <c r="R257" s="7"/>
      <c r="S257" s="7"/>
      <c r="T257" s="7">
        <v>45.2</v>
      </c>
      <c r="U257" s="4" t="s">
        <v>921</v>
      </c>
      <c r="V257" s="7" t="s">
        <v>922</v>
      </c>
      <c r="W257" s="7" t="s">
        <v>1076</v>
      </c>
    </row>
    <row r="258" spans="1:23" ht="78.75" customHeight="1" x14ac:dyDescent="0.25">
      <c r="A258" s="39"/>
      <c r="B258" s="28"/>
      <c r="C258" s="7" t="s">
        <v>925</v>
      </c>
      <c r="D258" s="7">
        <v>22</v>
      </c>
      <c r="E258" s="7">
        <v>0.96284999999999998</v>
      </c>
      <c r="F258" s="7">
        <v>1.7149999999999999E-2</v>
      </c>
      <c r="G258" s="7"/>
      <c r="H258" s="7"/>
      <c r="I258" s="7">
        <v>23</v>
      </c>
      <c r="J258" s="7">
        <v>0.96284999999999998</v>
      </c>
      <c r="K258" s="7">
        <v>1.7149999999999999E-2</v>
      </c>
      <c r="L258" s="7"/>
      <c r="M258" s="7"/>
      <c r="N258" s="7">
        <v>0.98</v>
      </c>
      <c r="O258" s="7">
        <v>22</v>
      </c>
      <c r="P258" s="7">
        <v>0.96284999999999998</v>
      </c>
      <c r="Q258" s="7">
        <v>1.7149999999999999E-2</v>
      </c>
      <c r="R258" s="7"/>
      <c r="S258" s="7"/>
      <c r="T258" s="7">
        <v>23</v>
      </c>
      <c r="U258" s="31" t="s">
        <v>923</v>
      </c>
      <c r="V258" s="26" t="s">
        <v>927</v>
      </c>
      <c r="W258" s="26" t="s">
        <v>928</v>
      </c>
    </row>
    <row r="259" spans="1:23" x14ac:dyDescent="0.25">
      <c r="A259" s="40"/>
      <c r="B259" s="28"/>
      <c r="C259" s="7" t="s">
        <v>926</v>
      </c>
      <c r="D259" s="7">
        <v>14.2</v>
      </c>
      <c r="E259" s="7">
        <v>0.55020000000000002</v>
      </c>
      <c r="F259" s="7">
        <v>4.8999999999999998E-3</v>
      </c>
      <c r="G259" s="7"/>
      <c r="H259" s="7"/>
      <c r="I259" s="7">
        <v>14.8</v>
      </c>
      <c r="J259" s="7">
        <v>0.55020000000000002</v>
      </c>
      <c r="K259" s="7">
        <v>4.8999999999999998E-3</v>
      </c>
      <c r="L259" s="7"/>
      <c r="M259" s="7"/>
      <c r="N259" s="7">
        <v>0.56000000000000005</v>
      </c>
      <c r="O259" s="7">
        <v>14.2</v>
      </c>
      <c r="P259" s="7">
        <v>0.55020000000000002</v>
      </c>
      <c r="Q259" s="7">
        <v>4.8999999999999998E-3</v>
      </c>
      <c r="R259" s="7"/>
      <c r="S259" s="7"/>
      <c r="T259" s="7">
        <v>14.8</v>
      </c>
      <c r="U259" s="31"/>
      <c r="V259" s="26"/>
      <c r="W259" s="26"/>
    </row>
    <row r="260" spans="1:23" ht="47.25" x14ac:dyDescent="0.25">
      <c r="A260" s="38">
        <v>86</v>
      </c>
      <c r="B260" s="28" t="s">
        <v>78</v>
      </c>
      <c r="C260" s="7" t="s">
        <v>929</v>
      </c>
      <c r="D260" s="7">
        <v>31.7</v>
      </c>
      <c r="E260" s="7">
        <v>2.8460000000000001</v>
      </c>
      <c r="F260" s="7">
        <v>0.109</v>
      </c>
      <c r="G260" s="7">
        <v>0.23499999999999999</v>
      </c>
      <c r="H260" s="7"/>
      <c r="I260" s="7">
        <v>3.19</v>
      </c>
      <c r="J260" s="7">
        <v>2.8460000000000001</v>
      </c>
      <c r="K260" s="7">
        <v>0.109</v>
      </c>
      <c r="L260" s="7">
        <v>0.23499999999999999</v>
      </c>
      <c r="M260" s="7"/>
      <c r="N260" s="7">
        <v>34.89</v>
      </c>
      <c r="O260" s="7">
        <v>31.7</v>
      </c>
      <c r="P260" s="7">
        <v>2.8460000000000001</v>
      </c>
      <c r="Q260" s="7">
        <v>0.109</v>
      </c>
      <c r="R260" s="7">
        <v>0.23499999999999999</v>
      </c>
      <c r="S260" s="7"/>
      <c r="T260" s="7"/>
      <c r="U260" s="4" t="s">
        <v>930</v>
      </c>
      <c r="V260" s="7" t="s">
        <v>931</v>
      </c>
      <c r="W260" s="7" t="s">
        <v>206</v>
      </c>
    </row>
    <row r="261" spans="1:23" ht="31.5" customHeight="1" x14ac:dyDescent="0.25">
      <c r="A261" s="39"/>
      <c r="B261" s="28"/>
      <c r="C261" s="7" t="s">
        <v>932</v>
      </c>
      <c r="D261" s="7">
        <v>26.1</v>
      </c>
      <c r="E261" s="7">
        <v>2.8359999999999999</v>
      </c>
      <c r="F261" s="7">
        <v>4.3999999999999997E-2</v>
      </c>
      <c r="G261" s="7">
        <v>0</v>
      </c>
      <c r="H261" s="7"/>
      <c r="I261" s="7">
        <v>2.88</v>
      </c>
      <c r="J261" s="7">
        <v>2.8359999999999999</v>
      </c>
      <c r="K261" s="7">
        <v>4.3999999999999997E-2</v>
      </c>
      <c r="L261" s="7">
        <v>0</v>
      </c>
      <c r="M261" s="7"/>
      <c r="N261" s="7">
        <v>28.98</v>
      </c>
      <c r="O261" s="7">
        <v>26.1</v>
      </c>
      <c r="P261" s="7">
        <v>2.8359999999999999</v>
      </c>
      <c r="Q261" s="7">
        <v>4.3999999999999997E-2</v>
      </c>
      <c r="R261" s="7">
        <v>0</v>
      </c>
      <c r="S261" s="7"/>
      <c r="T261" s="7"/>
      <c r="U261" s="31" t="s">
        <v>933</v>
      </c>
      <c r="V261" s="26" t="s">
        <v>934</v>
      </c>
      <c r="W261" s="26" t="s">
        <v>209</v>
      </c>
    </row>
    <row r="262" spans="1:23" x14ac:dyDescent="0.25">
      <c r="A262" s="40"/>
      <c r="B262" s="28"/>
      <c r="C262" s="7" t="s">
        <v>935</v>
      </c>
      <c r="D262" s="7">
        <v>2.7</v>
      </c>
      <c r="E262" s="7">
        <v>0</v>
      </c>
      <c r="F262" s="7">
        <v>0</v>
      </c>
      <c r="G262" s="7">
        <v>0</v>
      </c>
      <c r="H262" s="7"/>
      <c r="I262" s="7">
        <v>0</v>
      </c>
      <c r="J262" s="7">
        <v>0</v>
      </c>
      <c r="K262" s="7">
        <v>0</v>
      </c>
      <c r="L262" s="7">
        <v>0</v>
      </c>
      <c r="M262" s="7"/>
      <c r="N262" s="7">
        <v>2.7</v>
      </c>
      <c r="O262" s="7">
        <v>2.7</v>
      </c>
      <c r="P262" s="7">
        <v>0</v>
      </c>
      <c r="Q262" s="7">
        <v>0</v>
      </c>
      <c r="R262" s="7">
        <v>0</v>
      </c>
      <c r="S262" s="7"/>
      <c r="T262" s="7"/>
      <c r="U262" s="31"/>
      <c r="V262" s="26"/>
      <c r="W262" s="26"/>
    </row>
    <row r="263" spans="1:23" ht="94.5" x14ac:dyDescent="0.25">
      <c r="A263" s="38">
        <v>87</v>
      </c>
      <c r="B263" s="28" t="s">
        <v>115</v>
      </c>
      <c r="C263" s="7" t="s">
        <v>238</v>
      </c>
      <c r="D263" s="7">
        <v>2.8</v>
      </c>
      <c r="E263" s="7">
        <v>0.29099999999999998</v>
      </c>
      <c r="F263" s="7">
        <v>0</v>
      </c>
      <c r="G263" s="7">
        <v>0.04</v>
      </c>
      <c r="H263" s="7">
        <v>0</v>
      </c>
      <c r="I263" s="14">
        <v>3.14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2.8</v>
      </c>
      <c r="P263" s="7">
        <v>0.29099999999999998</v>
      </c>
      <c r="Q263" s="7">
        <v>0</v>
      </c>
      <c r="R263" s="7">
        <v>0.04</v>
      </c>
      <c r="S263" s="7">
        <v>0</v>
      </c>
      <c r="T263" s="7">
        <v>3.14</v>
      </c>
      <c r="U263" s="7" t="s">
        <v>946</v>
      </c>
      <c r="V263" s="7" t="s">
        <v>205</v>
      </c>
      <c r="W263" s="7" t="s">
        <v>206</v>
      </c>
    </row>
    <row r="264" spans="1:23" ht="94.5" x14ac:dyDescent="0.25">
      <c r="A264" s="39"/>
      <c r="B264" s="28"/>
      <c r="C264" s="26" t="s">
        <v>239</v>
      </c>
      <c r="D264" s="26">
        <v>0.1</v>
      </c>
      <c r="E264" s="26">
        <v>0.04</v>
      </c>
      <c r="F264" s="26">
        <v>0</v>
      </c>
      <c r="G264" s="26">
        <v>0</v>
      </c>
      <c r="H264" s="26">
        <v>0</v>
      </c>
      <c r="I264" s="26">
        <v>0.14000000000000001</v>
      </c>
      <c r="J264" s="26">
        <v>0</v>
      </c>
      <c r="K264" s="26">
        <v>0</v>
      </c>
      <c r="L264" s="26">
        <v>0</v>
      </c>
      <c r="M264" s="26">
        <v>0</v>
      </c>
      <c r="N264" s="26">
        <v>0</v>
      </c>
      <c r="O264" s="26">
        <v>0.1</v>
      </c>
      <c r="P264" s="26">
        <v>0.04</v>
      </c>
      <c r="Q264" s="26">
        <v>0</v>
      </c>
      <c r="R264" s="26">
        <v>0</v>
      </c>
      <c r="S264" s="26">
        <v>0</v>
      </c>
      <c r="T264" s="26">
        <v>0.14000000000000001</v>
      </c>
      <c r="U264" s="4" t="s">
        <v>240</v>
      </c>
      <c r="V264" s="7" t="s">
        <v>241</v>
      </c>
      <c r="W264" s="7" t="s">
        <v>242</v>
      </c>
    </row>
    <row r="265" spans="1:23" ht="94.5" x14ac:dyDescent="0.25">
      <c r="A265" s="40"/>
      <c r="B265" s="28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4" t="s">
        <v>243</v>
      </c>
      <c r="V265" s="7" t="s">
        <v>244</v>
      </c>
      <c r="W265" s="20" t="s">
        <v>928</v>
      </c>
    </row>
    <row r="266" spans="1:23" ht="78.75" x14ac:dyDescent="0.25">
      <c r="A266" s="38">
        <v>88</v>
      </c>
      <c r="B266" s="28" t="s">
        <v>125</v>
      </c>
      <c r="C266" s="26" t="s">
        <v>936</v>
      </c>
      <c r="D266" s="26">
        <v>68.239999999999995</v>
      </c>
      <c r="E266" s="26">
        <v>2.4500000000000002</v>
      </c>
      <c r="F266" s="26">
        <v>1E-3</v>
      </c>
      <c r="G266" s="26">
        <v>0.4108</v>
      </c>
      <c r="H266" s="26">
        <v>0</v>
      </c>
      <c r="I266" s="26">
        <v>71.101799999999997</v>
      </c>
      <c r="J266" s="26">
        <v>2.4500000000000002</v>
      </c>
      <c r="K266" s="26">
        <v>1E-3</v>
      </c>
      <c r="L266" s="26"/>
      <c r="M266" s="26"/>
      <c r="N266" s="26">
        <v>2.4510000000000001</v>
      </c>
      <c r="O266" s="26">
        <v>68.239999999999995</v>
      </c>
      <c r="P266" s="26">
        <v>2.4500000000000002</v>
      </c>
      <c r="Q266" s="26">
        <v>1E-3</v>
      </c>
      <c r="R266" s="26">
        <v>0.4108</v>
      </c>
      <c r="S266" s="26">
        <v>0</v>
      </c>
      <c r="T266" s="26">
        <v>71.101799999999997</v>
      </c>
      <c r="U266" s="7" t="s">
        <v>937</v>
      </c>
      <c r="V266" s="7" t="s">
        <v>938</v>
      </c>
      <c r="W266" s="7" t="s">
        <v>947</v>
      </c>
    </row>
    <row r="267" spans="1:23" ht="78.75" x14ac:dyDescent="0.25">
      <c r="A267" s="39"/>
      <c r="B267" s="28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7" t="s">
        <v>939</v>
      </c>
      <c r="V267" s="7" t="s">
        <v>979</v>
      </c>
      <c r="W267" s="7" t="s">
        <v>948</v>
      </c>
    </row>
    <row r="268" spans="1:23" ht="78.75" x14ac:dyDescent="0.25">
      <c r="A268" s="40"/>
      <c r="B268" s="28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7" t="s">
        <v>940</v>
      </c>
      <c r="V268" s="7" t="s">
        <v>244</v>
      </c>
      <c r="W268" s="7" t="s">
        <v>949</v>
      </c>
    </row>
    <row r="269" spans="1:23" ht="299.25" x14ac:dyDescent="0.25">
      <c r="A269" s="7">
        <v>89</v>
      </c>
      <c r="B269" s="2" t="s">
        <v>116</v>
      </c>
      <c r="C269" s="7" t="s">
        <v>245</v>
      </c>
      <c r="D269" s="7">
        <v>50.4</v>
      </c>
      <c r="E269" s="7">
        <v>1.8</v>
      </c>
      <c r="F269" s="7"/>
      <c r="G269" s="7">
        <v>3.5000000000000003E-2</v>
      </c>
      <c r="H269" s="7"/>
      <c r="I269" s="7">
        <v>52.234999999999999</v>
      </c>
      <c r="J269" s="7"/>
      <c r="K269" s="7"/>
      <c r="L269" s="7"/>
      <c r="M269" s="7"/>
      <c r="N269" s="7"/>
      <c r="O269" s="7">
        <v>50.4</v>
      </c>
      <c r="P269" s="7">
        <v>1.8</v>
      </c>
      <c r="Q269" s="7"/>
      <c r="R269" s="7">
        <v>3.5000000000000003E-2</v>
      </c>
      <c r="S269" s="7"/>
      <c r="T269" s="7">
        <v>52.234999999999999</v>
      </c>
      <c r="U269" s="4" t="s">
        <v>246</v>
      </c>
      <c r="V269" s="7" t="s">
        <v>247</v>
      </c>
      <c r="W269" s="7" t="s">
        <v>248</v>
      </c>
    </row>
    <row r="270" spans="1:23" ht="267.75" x14ac:dyDescent="0.25">
      <c r="A270" s="7">
        <v>90</v>
      </c>
      <c r="B270" s="2" t="s">
        <v>117</v>
      </c>
      <c r="C270" s="7" t="s">
        <v>943</v>
      </c>
      <c r="D270" s="7">
        <v>36.85</v>
      </c>
      <c r="E270" s="7">
        <v>1.8</v>
      </c>
      <c r="F270" s="7">
        <v>5.7000000000000002E-2</v>
      </c>
      <c r="G270" s="7">
        <v>1.2999999999999999E-2</v>
      </c>
      <c r="H270" s="7">
        <v>0</v>
      </c>
      <c r="I270" s="7">
        <v>38.72</v>
      </c>
      <c r="J270" s="7"/>
      <c r="K270" s="7"/>
      <c r="L270" s="7"/>
      <c r="M270" s="7"/>
      <c r="N270" s="7"/>
      <c r="O270" s="7">
        <v>36.85</v>
      </c>
      <c r="P270" s="7">
        <v>1.8</v>
      </c>
      <c r="Q270" s="7">
        <v>5.7000000000000002E-2</v>
      </c>
      <c r="R270" s="7">
        <v>1.2999999999999999E-2</v>
      </c>
      <c r="S270" s="7">
        <v>0</v>
      </c>
      <c r="T270" s="7">
        <v>38.72</v>
      </c>
      <c r="U270" s="4" t="s">
        <v>941</v>
      </c>
      <c r="V270" s="7" t="s">
        <v>942</v>
      </c>
      <c r="W270" s="7" t="s">
        <v>944</v>
      </c>
    </row>
    <row r="271" spans="1:23" ht="47.25" x14ac:dyDescent="0.25">
      <c r="A271" s="7">
        <v>91</v>
      </c>
      <c r="B271" s="2" t="s">
        <v>126</v>
      </c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>
        <v>61.7</v>
      </c>
      <c r="P271" s="7">
        <v>0.625</v>
      </c>
      <c r="Q271" s="7"/>
      <c r="R271" s="7"/>
      <c r="S271" s="7"/>
      <c r="T271" s="7"/>
      <c r="U271" s="4" t="s">
        <v>249</v>
      </c>
      <c r="V271" s="7" t="s">
        <v>148</v>
      </c>
      <c r="W271" s="7" t="s">
        <v>945</v>
      </c>
    </row>
    <row r="272" spans="1:23" ht="78.75" customHeight="1" x14ac:dyDescent="0.25">
      <c r="A272" s="38">
        <v>92</v>
      </c>
      <c r="B272" s="28" t="s">
        <v>118</v>
      </c>
      <c r="C272" s="26" t="s">
        <v>950</v>
      </c>
      <c r="D272" s="26">
        <v>61.7</v>
      </c>
      <c r="E272" s="26">
        <v>0.625</v>
      </c>
      <c r="F272" s="26"/>
      <c r="G272" s="26"/>
      <c r="H272" s="26"/>
      <c r="I272" s="26">
        <f>SUM(D272:H272)</f>
        <v>62.325000000000003</v>
      </c>
      <c r="J272" s="26"/>
      <c r="K272" s="26"/>
      <c r="L272" s="26"/>
      <c r="M272" s="26"/>
      <c r="N272" s="26"/>
      <c r="O272" s="26">
        <v>61.7</v>
      </c>
      <c r="P272" s="26">
        <v>0.625</v>
      </c>
      <c r="Q272" s="26"/>
      <c r="R272" s="26"/>
      <c r="S272" s="26"/>
      <c r="T272" s="26">
        <v>62.325000000000003</v>
      </c>
      <c r="U272" s="4" t="s">
        <v>883</v>
      </c>
      <c r="V272" s="7" t="s">
        <v>884</v>
      </c>
      <c r="W272" s="7" t="s">
        <v>274</v>
      </c>
    </row>
    <row r="273" spans="1:23" ht="78.75" x14ac:dyDescent="0.25">
      <c r="A273" s="40"/>
      <c r="B273" s="28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7" t="s">
        <v>937</v>
      </c>
      <c r="V273" s="7" t="s">
        <v>938</v>
      </c>
      <c r="W273" s="7" t="s">
        <v>947</v>
      </c>
    </row>
    <row r="274" spans="1:23" ht="78.75" customHeight="1" x14ac:dyDescent="0.25">
      <c r="A274" s="38">
        <v>93</v>
      </c>
      <c r="B274" s="28" t="s">
        <v>119</v>
      </c>
      <c r="C274" s="26" t="s">
        <v>954</v>
      </c>
      <c r="D274" s="26">
        <v>2.254</v>
      </c>
      <c r="E274" s="26">
        <v>0.47420000000000001</v>
      </c>
      <c r="F274" s="26"/>
      <c r="G274" s="26"/>
      <c r="H274" s="26"/>
      <c r="I274" s="26">
        <v>2.7282000000000002</v>
      </c>
      <c r="J274" s="26"/>
      <c r="K274" s="26"/>
      <c r="L274" s="26"/>
      <c r="M274" s="26"/>
      <c r="N274" s="26"/>
      <c r="O274" s="26">
        <v>2.254</v>
      </c>
      <c r="P274" s="26">
        <v>0.47420000000000001</v>
      </c>
      <c r="Q274" s="26"/>
      <c r="R274" s="26"/>
      <c r="S274" s="26"/>
      <c r="T274" s="26">
        <v>2.7282000000000002</v>
      </c>
      <c r="U274" s="7" t="s">
        <v>937</v>
      </c>
      <c r="V274" s="7" t="s">
        <v>951</v>
      </c>
      <c r="W274" s="7" t="s">
        <v>955</v>
      </c>
    </row>
    <row r="275" spans="1:23" ht="94.5" x14ac:dyDescent="0.25">
      <c r="A275" s="40"/>
      <c r="B275" s="28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4" t="s">
        <v>240</v>
      </c>
      <c r="V275" s="7" t="s">
        <v>952</v>
      </c>
      <c r="W275" s="7" t="s">
        <v>953</v>
      </c>
    </row>
    <row r="276" spans="1:23" ht="78.75" x14ac:dyDescent="0.25">
      <c r="A276" s="38">
        <v>94</v>
      </c>
      <c r="B276" s="28" t="s">
        <v>79</v>
      </c>
      <c r="C276" s="26" t="s">
        <v>963</v>
      </c>
      <c r="D276" s="26">
        <v>78.156000000000006</v>
      </c>
      <c r="E276" s="26">
        <v>1.71</v>
      </c>
      <c r="F276" s="26">
        <v>6.5000000000000002E-2</v>
      </c>
      <c r="G276" s="26">
        <v>4.0000000000000001E-3</v>
      </c>
      <c r="H276" s="26"/>
      <c r="I276" s="26">
        <f>SUM(D276:H276)</f>
        <v>79.935000000000002</v>
      </c>
      <c r="J276" s="26"/>
      <c r="K276" s="26"/>
      <c r="L276" s="26"/>
      <c r="M276" s="26"/>
      <c r="N276" s="26"/>
      <c r="O276" s="26">
        <v>78.156000000000006</v>
      </c>
      <c r="P276" s="26">
        <v>1.71</v>
      </c>
      <c r="Q276" s="26">
        <v>6.5000000000000002E-2</v>
      </c>
      <c r="R276" s="26">
        <v>4.0000000000000001E-3</v>
      </c>
      <c r="S276" s="26"/>
      <c r="T276" s="26">
        <v>79.935000000000002</v>
      </c>
      <c r="U276" s="7" t="s">
        <v>937</v>
      </c>
      <c r="V276" s="7" t="s">
        <v>938</v>
      </c>
      <c r="W276" s="7" t="s">
        <v>947</v>
      </c>
    </row>
    <row r="277" spans="1:23" ht="31.5" x14ac:dyDescent="0.25">
      <c r="A277" s="40"/>
      <c r="B277" s="28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7" t="s">
        <v>655</v>
      </c>
      <c r="V277" s="7" t="s">
        <v>256</v>
      </c>
      <c r="W277" s="7" t="s">
        <v>424</v>
      </c>
    </row>
    <row r="278" spans="1:23" ht="31.5" customHeight="1" x14ac:dyDescent="0.25">
      <c r="A278" s="38">
        <v>95</v>
      </c>
      <c r="B278" s="28" t="s">
        <v>120</v>
      </c>
      <c r="C278" s="7" t="s">
        <v>956</v>
      </c>
      <c r="D278" s="7">
        <v>26.68</v>
      </c>
      <c r="E278" s="7">
        <v>1.3720000000000001</v>
      </c>
      <c r="F278" s="7">
        <v>0.182</v>
      </c>
      <c r="G278" s="7"/>
      <c r="H278" s="7"/>
      <c r="I278" s="7">
        <v>28.234000000000002</v>
      </c>
      <c r="J278" s="7"/>
      <c r="K278" s="7"/>
      <c r="L278" s="7"/>
      <c r="M278" s="7"/>
      <c r="N278" s="7"/>
      <c r="O278" s="7">
        <v>26.68</v>
      </c>
      <c r="P278" s="7">
        <v>1.3720000000000001</v>
      </c>
      <c r="Q278" s="7">
        <v>0.182</v>
      </c>
      <c r="R278" s="7"/>
      <c r="S278" s="7"/>
      <c r="T278" s="7">
        <v>28.234000000000002</v>
      </c>
      <c r="U278" s="7" t="s">
        <v>937</v>
      </c>
      <c r="V278" s="7" t="s">
        <v>951</v>
      </c>
      <c r="W278" s="7" t="s">
        <v>955</v>
      </c>
    </row>
    <row r="279" spans="1:23" ht="94.5" x14ac:dyDescent="0.25">
      <c r="A279" s="40"/>
      <c r="B279" s="28"/>
      <c r="C279" s="7" t="s">
        <v>957</v>
      </c>
      <c r="D279" s="7">
        <v>13.34</v>
      </c>
      <c r="E279" s="7">
        <v>0.20799999999999999</v>
      </c>
      <c r="F279" s="7">
        <v>5.8000000000000003E-2</v>
      </c>
      <c r="G279" s="7"/>
      <c r="H279" s="7"/>
      <c r="I279" s="7" t="s">
        <v>958</v>
      </c>
      <c r="J279" s="7"/>
      <c r="K279" s="7"/>
      <c r="L279" s="7"/>
      <c r="M279" s="7"/>
      <c r="N279" s="7"/>
      <c r="O279" s="7">
        <v>13.34</v>
      </c>
      <c r="P279" s="7">
        <v>0.20799999999999999</v>
      </c>
      <c r="Q279" s="7">
        <v>5.8000000000000003E-2</v>
      </c>
      <c r="R279" s="7"/>
      <c r="S279" s="7"/>
      <c r="T279" s="7" t="s">
        <v>958</v>
      </c>
      <c r="U279" s="4" t="s">
        <v>240</v>
      </c>
      <c r="V279" s="7" t="s">
        <v>952</v>
      </c>
      <c r="W279" s="7" t="s">
        <v>953</v>
      </c>
    </row>
    <row r="280" spans="1:23" ht="110.25" x14ac:dyDescent="0.25">
      <c r="A280" s="7">
        <v>96</v>
      </c>
      <c r="B280" s="2" t="s">
        <v>121</v>
      </c>
      <c r="C280" s="7" t="s">
        <v>959</v>
      </c>
      <c r="D280" s="7">
        <v>67.2</v>
      </c>
      <c r="E280" s="7">
        <v>1.2</v>
      </c>
      <c r="F280" s="7"/>
      <c r="G280" s="7"/>
      <c r="H280" s="7"/>
      <c r="I280" s="7"/>
      <c r="J280" s="7">
        <v>1.2</v>
      </c>
      <c r="K280" s="7"/>
      <c r="L280" s="7"/>
      <c r="M280" s="7"/>
      <c r="N280" s="7"/>
      <c r="O280" s="7">
        <v>67.2</v>
      </c>
      <c r="P280" s="7">
        <v>1.2</v>
      </c>
      <c r="Q280" s="7"/>
      <c r="R280" s="7"/>
      <c r="S280" s="7"/>
      <c r="T280" s="7"/>
      <c r="U280" s="4" t="s">
        <v>960</v>
      </c>
      <c r="V280" s="7" t="s">
        <v>961</v>
      </c>
      <c r="W280" s="7" t="s">
        <v>962</v>
      </c>
    </row>
    <row r="281" spans="1:23" ht="31.5" x14ac:dyDescent="0.25">
      <c r="A281" s="7">
        <v>97</v>
      </c>
      <c r="B281" s="2" t="s">
        <v>127</v>
      </c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</row>
    <row r="282" spans="1:23" ht="47.25" x14ac:dyDescent="0.25">
      <c r="A282" s="38">
        <v>98</v>
      </c>
      <c r="B282" s="28" t="s">
        <v>122</v>
      </c>
      <c r="C282" s="26" t="s">
        <v>964</v>
      </c>
      <c r="D282" s="26">
        <v>5.52</v>
      </c>
      <c r="E282" s="26">
        <v>0.19700000000000001</v>
      </c>
      <c r="F282" s="26"/>
      <c r="G282" s="26"/>
      <c r="H282" s="26"/>
      <c r="I282" s="26">
        <v>5.7169999999999996</v>
      </c>
      <c r="J282" s="26"/>
      <c r="K282" s="26"/>
      <c r="L282" s="26"/>
      <c r="M282" s="26"/>
      <c r="N282" s="26"/>
      <c r="O282" s="26">
        <v>5.52</v>
      </c>
      <c r="P282" s="26">
        <v>0.19700000000000001</v>
      </c>
      <c r="Q282" s="26"/>
      <c r="R282" s="26"/>
      <c r="S282" s="26"/>
      <c r="T282" s="26">
        <v>5.7169999999999996</v>
      </c>
      <c r="U282" s="4" t="s">
        <v>965</v>
      </c>
      <c r="V282" s="7" t="s">
        <v>966</v>
      </c>
      <c r="W282" s="7" t="s">
        <v>967</v>
      </c>
    </row>
    <row r="283" spans="1:23" ht="47.25" x14ac:dyDescent="0.25">
      <c r="A283" s="40"/>
      <c r="B283" s="28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4" t="s">
        <v>968</v>
      </c>
      <c r="V283" s="7" t="s">
        <v>952</v>
      </c>
      <c r="W283" s="7" t="s">
        <v>953</v>
      </c>
    </row>
    <row r="284" spans="1:23" x14ac:dyDescent="0.25">
      <c r="A284" s="38">
        <v>99</v>
      </c>
      <c r="B284" s="28" t="s">
        <v>128</v>
      </c>
      <c r="C284" s="7" t="s">
        <v>973</v>
      </c>
      <c r="D284" s="26">
        <v>199.7</v>
      </c>
      <c r="E284" s="7">
        <v>7.7859999999999996</v>
      </c>
      <c r="F284" s="7">
        <v>1.123</v>
      </c>
      <c r="G284" s="26">
        <v>0.17199999999999999</v>
      </c>
      <c r="H284" s="7">
        <v>0</v>
      </c>
      <c r="I284" s="26">
        <v>218.22149999999999</v>
      </c>
      <c r="J284" s="7">
        <v>0</v>
      </c>
      <c r="K284" s="7">
        <v>0</v>
      </c>
      <c r="L284" s="7">
        <v>0</v>
      </c>
      <c r="M284" s="7">
        <v>0</v>
      </c>
      <c r="N284" s="26">
        <v>1.76</v>
      </c>
      <c r="O284" s="26">
        <v>199.7</v>
      </c>
      <c r="P284" s="7">
        <v>7.7859999999999996</v>
      </c>
      <c r="Q284" s="7">
        <v>1.123</v>
      </c>
      <c r="R284" s="26">
        <v>0.17199999999999999</v>
      </c>
      <c r="S284" s="7">
        <v>0</v>
      </c>
      <c r="T284" s="26">
        <v>218.22149999999999</v>
      </c>
      <c r="U284" s="31" t="s">
        <v>977</v>
      </c>
      <c r="V284" s="26" t="s">
        <v>244</v>
      </c>
      <c r="W284" s="26" t="s">
        <v>928</v>
      </c>
    </row>
    <row r="285" spans="1:23" x14ac:dyDescent="0.25">
      <c r="A285" s="39"/>
      <c r="B285" s="28"/>
      <c r="C285" s="7" t="s">
        <v>974</v>
      </c>
      <c r="D285" s="26"/>
      <c r="E285" s="7">
        <v>6.3630000000000004</v>
      </c>
      <c r="F285" s="7">
        <v>0</v>
      </c>
      <c r="G285" s="26"/>
      <c r="H285" s="7">
        <v>0</v>
      </c>
      <c r="I285" s="26"/>
      <c r="J285" s="7">
        <v>1.5780000000000001</v>
      </c>
      <c r="K285" s="7">
        <v>0</v>
      </c>
      <c r="L285" s="7">
        <v>0</v>
      </c>
      <c r="M285" s="7">
        <v>0</v>
      </c>
      <c r="N285" s="26"/>
      <c r="O285" s="26"/>
      <c r="P285" s="7">
        <v>6.3630000000000004</v>
      </c>
      <c r="Q285" s="7">
        <v>0</v>
      </c>
      <c r="R285" s="26"/>
      <c r="S285" s="7">
        <v>0</v>
      </c>
      <c r="T285" s="26"/>
      <c r="U285" s="31"/>
      <c r="V285" s="26"/>
      <c r="W285" s="26"/>
    </row>
    <row r="286" spans="1:23" x14ac:dyDescent="0.25">
      <c r="A286" s="39"/>
      <c r="B286" s="28"/>
      <c r="C286" s="7" t="s">
        <v>975</v>
      </c>
      <c r="D286" s="26"/>
      <c r="E286" s="7">
        <v>1.534</v>
      </c>
      <c r="F286" s="7">
        <v>0</v>
      </c>
      <c r="G286" s="26"/>
      <c r="H286" s="7">
        <v>0</v>
      </c>
      <c r="I286" s="26"/>
      <c r="J286" s="7">
        <v>0</v>
      </c>
      <c r="K286" s="7">
        <v>0</v>
      </c>
      <c r="L286" s="7">
        <v>0</v>
      </c>
      <c r="M286" s="7">
        <v>0</v>
      </c>
      <c r="N286" s="26"/>
      <c r="O286" s="26"/>
      <c r="P286" s="7">
        <v>1.534</v>
      </c>
      <c r="Q286" s="7">
        <v>0</v>
      </c>
      <c r="R286" s="26"/>
      <c r="S286" s="7">
        <v>0</v>
      </c>
      <c r="T286" s="26"/>
      <c r="U286" s="31"/>
      <c r="V286" s="26"/>
      <c r="W286" s="26"/>
    </row>
    <row r="287" spans="1:23" ht="78.75" x14ac:dyDescent="0.25">
      <c r="A287" s="39"/>
      <c r="B287" s="28"/>
      <c r="C287" s="7" t="s">
        <v>976</v>
      </c>
      <c r="D287" s="26"/>
      <c r="E287" s="7">
        <v>0</v>
      </c>
      <c r="F287" s="7">
        <v>0</v>
      </c>
      <c r="G287" s="26"/>
      <c r="H287" s="7">
        <v>0</v>
      </c>
      <c r="I287" s="26"/>
      <c r="J287" s="7">
        <v>0.18</v>
      </c>
      <c r="K287" s="7">
        <v>0</v>
      </c>
      <c r="L287" s="7">
        <v>0</v>
      </c>
      <c r="M287" s="7">
        <v>0</v>
      </c>
      <c r="N287" s="26"/>
      <c r="O287" s="26"/>
      <c r="P287" s="7">
        <v>0</v>
      </c>
      <c r="Q287" s="7">
        <v>0</v>
      </c>
      <c r="R287" s="26"/>
      <c r="S287" s="7">
        <v>0</v>
      </c>
      <c r="T287" s="26"/>
      <c r="U287" s="4" t="s">
        <v>969</v>
      </c>
      <c r="V287" s="7" t="s">
        <v>970</v>
      </c>
      <c r="W287" s="7" t="s">
        <v>274</v>
      </c>
    </row>
    <row r="288" spans="1:23" ht="63" x14ac:dyDescent="0.25">
      <c r="A288" s="40"/>
      <c r="B288" s="28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4" t="s">
        <v>971</v>
      </c>
      <c r="V288" s="7" t="s">
        <v>972</v>
      </c>
      <c r="W288" s="7" t="s">
        <v>978</v>
      </c>
    </row>
    <row r="289" spans="1:23" ht="94.5" x14ac:dyDescent="0.25">
      <c r="A289" s="7">
        <v>100</v>
      </c>
      <c r="B289" s="7" t="s">
        <v>362</v>
      </c>
      <c r="C289" s="7" t="s">
        <v>363</v>
      </c>
      <c r="D289" s="7">
        <v>7</v>
      </c>
      <c r="E289" s="7"/>
      <c r="F289" s="7"/>
      <c r="G289" s="7"/>
      <c r="H289" s="7"/>
      <c r="I289" s="7">
        <v>7</v>
      </c>
      <c r="J289" s="7"/>
      <c r="K289" s="7"/>
      <c r="L289" s="7"/>
      <c r="M289" s="7"/>
      <c r="N289" s="7"/>
      <c r="O289" s="7">
        <v>7</v>
      </c>
      <c r="P289" s="7"/>
      <c r="Q289" s="7"/>
      <c r="R289" s="7"/>
      <c r="S289" s="7"/>
      <c r="T289" s="7">
        <v>7</v>
      </c>
      <c r="U289" s="4" t="s">
        <v>364</v>
      </c>
      <c r="V289" s="7" t="s">
        <v>365</v>
      </c>
      <c r="W289" s="7" t="s">
        <v>955</v>
      </c>
    </row>
    <row r="290" spans="1:23" ht="63" x14ac:dyDescent="0.25">
      <c r="A290" s="38">
        <v>101</v>
      </c>
      <c r="B290" s="28" t="s">
        <v>80</v>
      </c>
      <c r="C290" s="26" t="s">
        <v>735</v>
      </c>
      <c r="D290" s="26">
        <v>416.255</v>
      </c>
      <c r="E290" s="26">
        <v>157.24299999999999</v>
      </c>
      <c r="F290" s="26">
        <v>1.0940000000000001</v>
      </c>
      <c r="G290" s="26">
        <v>1.18</v>
      </c>
      <c r="H290" s="26"/>
      <c r="I290" s="26">
        <v>575.77200000000005</v>
      </c>
      <c r="J290" s="26">
        <v>90.75</v>
      </c>
      <c r="K290" s="26"/>
      <c r="L290" s="26"/>
      <c r="M290" s="26"/>
      <c r="N290" s="26">
        <v>90.75</v>
      </c>
      <c r="O290" s="26">
        <v>416.255</v>
      </c>
      <c r="P290" s="26">
        <v>66.492999999999995</v>
      </c>
      <c r="Q290" s="26">
        <v>1.0940000000000001</v>
      </c>
      <c r="R290" s="26">
        <v>1.18</v>
      </c>
      <c r="S290" s="26"/>
      <c r="T290" s="26">
        <v>485.02199999999999</v>
      </c>
      <c r="U290" s="27" t="s">
        <v>736</v>
      </c>
      <c r="V290" s="7" t="s">
        <v>737</v>
      </c>
      <c r="W290" s="7" t="s">
        <v>1075</v>
      </c>
    </row>
    <row r="291" spans="1:23" ht="63" x14ac:dyDescent="0.25">
      <c r="A291" s="39"/>
      <c r="B291" s="28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7"/>
      <c r="V291" s="7" t="s">
        <v>739</v>
      </c>
      <c r="W291" s="7" t="s">
        <v>740</v>
      </c>
    </row>
    <row r="292" spans="1:23" ht="78.75" x14ac:dyDescent="0.25">
      <c r="A292" s="39"/>
      <c r="B292" s="28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7"/>
      <c r="V292" s="7" t="s">
        <v>741</v>
      </c>
      <c r="W292" s="7" t="s">
        <v>742</v>
      </c>
    </row>
    <row r="293" spans="1:23" ht="31.5" x14ac:dyDescent="0.25">
      <c r="A293" s="39"/>
      <c r="B293" s="28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7" t="s">
        <v>743</v>
      </c>
      <c r="V293" s="7" t="s">
        <v>744</v>
      </c>
      <c r="W293" s="7" t="s">
        <v>745</v>
      </c>
    </row>
    <row r="294" spans="1:23" ht="63" x14ac:dyDescent="0.25">
      <c r="A294" s="39"/>
      <c r="B294" s="28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7"/>
      <c r="V294" s="7" t="s">
        <v>746</v>
      </c>
      <c r="W294" s="7" t="s">
        <v>747</v>
      </c>
    </row>
    <row r="295" spans="1:23" ht="157.5" x14ac:dyDescent="0.25">
      <c r="A295" s="39"/>
      <c r="B295" s="28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10" t="s">
        <v>748</v>
      </c>
      <c r="V295" s="7" t="s">
        <v>749</v>
      </c>
      <c r="W295" s="7" t="s">
        <v>750</v>
      </c>
    </row>
    <row r="296" spans="1:23" ht="157.5" x14ac:dyDescent="0.25">
      <c r="A296" s="39"/>
      <c r="B296" s="28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10" t="s">
        <v>751</v>
      </c>
      <c r="V296" s="7" t="s">
        <v>752</v>
      </c>
      <c r="W296" s="7" t="s">
        <v>209</v>
      </c>
    </row>
    <row r="297" spans="1:23" ht="204.75" x14ac:dyDescent="0.25">
      <c r="A297" s="40"/>
      <c r="B297" s="28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10" t="s">
        <v>753</v>
      </c>
      <c r="V297" s="7" t="s">
        <v>754</v>
      </c>
      <c r="W297" s="7" t="s">
        <v>755</v>
      </c>
    </row>
    <row r="298" spans="1:23" ht="31.5" x14ac:dyDescent="0.25">
      <c r="A298" s="7"/>
      <c r="B298" s="2" t="s">
        <v>81</v>
      </c>
      <c r="C298" s="7" t="s">
        <v>632</v>
      </c>
      <c r="D298" s="7">
        <v>26.2</v>
      </c>
      <c r="E298" s="7">
        <v>3.6</v>
      </c>
      <c r="F298" s="7">
        <v>2.9</v>
      </c>
      <c r="G298" s="7"/>
      <c r="H298" s="7"/>
      <c r="I298" s="7"/>
      <c r="J298" s="7">
        <v>3.6</v>
      </c>
      <c r="K298" s="7">
        <v>2.9</v>
      </c>
      <c r="L298" s="7"/>
      <c r="M298" s="7"/>
      <c r="N298" s="7">
        <v>5.6</v>
      </c>
      <c r="O298" s="7">
        <v>26.2</v>
      </c>
      <c r="P298" s="7"/>
      <c r="Q298" s="7"/>
      <c r="R298" s="7"/>
      <c r="S298" s="7"/>
      <c r="T298" s="7"/>
      <c r="U298" s="4" t="s">
        <v>633</v>
      </c>
      <c r="V298" s="7" t="s">
        <v>645</v>
      </c>
      <c r="W298" s="7" t="s">
        <v>646</v>
      </c>
    </row>
    <row r="299" spans="1:23" ht="299.25" customHeight="1" x14ac:dyDescent="0.25">
      <c r="A299" s="7"/>
      <c r="B299" s="2" t="s">
        <v>82</v>
      </c>
      <c r="C299" s="7" t="s">
        <v>1103</v>
      </c>
      <c r="D299" s="7">
        <v>105.28</v>
      </c>
      <c r="E299" s="7">
        <v>24.26</v>
      </c>
      <c r="F299" s="7">
        <v>4.8999999999999998E-3</v>
      </c>
      <c r="G299" s="7">
        <v>3.5E-4</v>
      </c>
      <c r="H299" s="7"/>
      <c r="I299" s="7">
        <f>SUM(D299:H299)</f>
        <v>129.54524999999998</v>
      </c>
      <c r="J299" s="15">
        <v>5.08</v>
      </c>
      <c r="K299" s="7">
        <v>4.8999999999999998E-3</v>
      </c>
      <c r="L299" s="7"/>
      <c r="M299" s="7"/>
      <c r="N299" s="7"/>
      <c r="O299" s="7">
        <v>105.28</v>
      </c>
      <c r="P299" s="7">
        <v>24.26</v>
      </c>
      <c r="Q299" s="7">
        <v>4.8999999999999998E-3</v>
      </c>
      <c r="R299" s="7">
        <v>3.5E-4</v>
      </c>
      <c r="S299" s="7"/>
      <c r="T299" s="7">
        <f>SUM(O299:S299)</f>
        <v>129.54524999999998</v>
      </c>
      <c r="U299" s="7" t="s">
        <v>1070</v>
      </c>
      <c r="V299" s="7" t="s">
        <v>1071</v>
      </c>
      <c r="W299" s="7" t="s">
        <v>1072</v>
      </c>
    </row>
    <row r="300" spans="1:23" ht="47.25" x14ac:dyDescent="0.25">
      <c r="A300" s="38">
        <v>102</v>
      </c>
      <c r="B300" s="28" t="s">
        <v>83</v>
      </c>
      <c r="C300" s="26" t="s">
        <v>642</v>
      </c>
      <c r="D300" s="7">
        <v>908.28</v>
      </c>
      <c r="E300" s="7">
        <v>73.099999999999994</v>
      </c>
      <c r="F300" s="7">
        <v>18.25</v>
      </c>
      <c r="G300" s="7">
        <v>0.50600000000000001</v>
      </c>
      <c r="H300" s="7" t="s">
        <v>643</v>
      </c>
      <c r="I300" s="7">
        <v>908.78599999999994</v>
      </c>
      <c r="J300" s="7">
        <v>71.364000000000004</v>
      </c>
      <c r="K300" s="7">
        <v>18.25</v>
      </c>
      <c r="L300" s="7">
        <v>0</v>
      </c>
      <c r="M300" s="7" t="s">
        <v>643</v>
      </c>
      <c r="N300" s="7">
        <v>89.614000000000004</v>
      </c>
      <c r="O300" s="7">
        <v>908.28</v>
      </c>
      <c r="P300" s="7"/>
      <c r="Q300" s="7"/>
      <c r="R300" s="7"/>
      <c r="S300" s="7"/>
      <c r="T300" s="7"/>
      <c r="U300" s="4" t="s">
        <v>644</v>
      </c>
      <c r="V300" s="7" t="s">
        <v>645</v>
      </c>
      <c r="W300" s="7" t="s">
        <v>646</v>
      </c>
    </row>
    <row r="301" spans="1:23" ht="47.25" x14ac:dyDescent="0.25">
      <c r="A301" s="39"/>
      <c r="B301" s="28"/>
      <c r="C301" s="26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4" t="s">
        <v>634</v>
      </c>
      <c r="V301" s="4" t="s">
        <v>635</v>
      </c>
      <c r="W301" s="4" t="s">
        <v>636</v>
      </c>
    </row>
    <row r="302" spans="1:23" ht="47.25" x14ac:dyDescent="0.25">
      <c r="A302" s="39"/>
      <c r="B302" s="28"/>
      <c r="C302" s="26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4" t="s">
        <v>637</v>
      </c>
      <c r="V302" s="4" t="s">
        <v>638</v>
      </c>
      <c r="W302" s="4" t="s">
        <v>639</v>
      </c>
    </row>
    <row r="303" spans="1:23" ht="47.25" x14ac:dyDescent="0.25">
      <c r="A303" s="40"/>
      <c r="B303" s="28"/>
      <c r="C303" s="26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4" t="s">
        <v>637</v>
      </c>
      <c r="V303" s="4" t="s">
        <v>640</v>
      </c>
      <c r="W303" s="4" t="s">
        <v>641</v>
      </c>
    </row>
    <row r="304" spans="1:23" ht="31.5" customHeight="1" x14ac:dyDescent="0.25">
      <c r="A304" s="38">
        <v>103</v>
      </c>
      <c r="B304" s="28" t="s">
        <v>107</v>
      </c>
      <c r="C304" s="28" t="s">
        <v>728</v>
      </c>
      <c r="D304" s="26"/>
      <c r="E304" s="26">
        <v>0.55000000000000004</v>
      </c>
      <c r="F304" s="26">
        <v>93.71</v>
      </c>
      <c r="G304" s="26">
        <v>0.19400000000000001</v>
      </c>
      <c r="H304" s="26"/>
      <c r="I304" s="26">
        <v>94.453999999999994</v>
      </c>
      <c r="J304" s="26">
        <v>0.55000000000000004</v>
      </c>
      <c r="K304" s="26">
        <v>93.71</v>
      </c>
      <c r="L304" s="26"/>
      <c r="M304" s="26"/>
      <c r="N304" s="26">
        <v>94.26</v>
      </c>
      <c r="O304" s="26"/>
      <c r="P304" s="26">
        <v>0.55000000000000004</v>
      </c>
      <c r="Q304" s="26">
        <v>93.71</v>
      </c>
      <c r="R304" s="26">
        <v>0.19400000000000001</v>
      </c>
      <c r="S304" s="26"/>
      <c r="T304" s="26">
        <v>94.453999999999994</v>
      </c>
      <c r="U304" s="7" t="s">
        <v>729</v>
      </c>
      <c r="V304" s="7" t="s">
        <v>730</v>
      </c>
      <c r="W304" s="7" t="s">
        <v>731</v>
      </c>
    </row>
    <row r="305" spans="1:23" ht="252" x14ac:dyDescent="0.25">
      <c r="A305" s="40"/>
      <c r="B305" s="28"/>
      <c r="C305" s="28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7" t="s">
        <v>732</v>
      </c>
      <c r="V305" s="7" t="s">
        <v>733</v>
      </c>
      <c r="W305" s="7" t="s">
        <v>734</v>
      </c>
    </row>
    <row r="306" spans="1:23" ht="31.5" x14ac:dyDescent="0.25">
      <c r="A306" s="38">
        <v>104</v>
      </c>
      <c r="B306" s="28" t="s">
        <v>84</v>
      </c>
      <c r="C306" s="26" t="s">
        <v>1104</v>
      </c>
      <c r="D306" s="26">
        <v>104.136</v>
      </c>
      <c r="E306" s="26">
        <v>42.107999999999997</v>
      </c>
      <c r="F306" s="26">
        <v>0.24</v>
      </c>
      <c r="G306" s="26">
        <v>8.8729999999999993</v>
      </c>
      <c r="H306" s="26">
        <v>0.56000000000000005</v>
      </c>
      <c r="I306" s="26">
        <v>155.917</v>
      </c>
      <c r="J306" s="26"/>
      <c r="K306" s="26"/>
      <c r="L306" s="26"/>
      <c r="M306" s="26"/>
      <c r="N306" s="26"/>
      <c r="O306" s="26">
        <v>104.136</v>
      </c>
      <c r="P306" s="26">
        <v>42.107999999999997</v>
      </c>
      <c r="Q306" s="26">
        <v>0.24</v>
      </c>
      <c r="R306" s="26">
        <v>8.8729999999999993</v>
      </c>
      <c r="S306" s="26">
        <v>0.56000000000000005</v>
      </c>
      <c r="T306" s="26">
        <v>155.917</v>
      </c>
      <c r="U306" s="7" t="s">
        <v>647</v>
      </c>
      <c r="V306" s="7" t="s">
        <v>648</v>
      </c>
      <c r="W306" s="7" t="s">
        <v>225</v>
      </c>
    </row>
    <row r="307" spans="1:23" ht="31.5" x14ac:dyDescent="0.25">
      <c r="A307" s="39"/>
      <c r="B307" s="28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7" t="s">
        <v>649</v>
      </c>
      <c r="V307" s="7" t="s">
        <v>650</v>
      </c>
      <c r="W307" s="7" t="s">
        <v>651</v>
      </c>
    </row>
    <row r="308" spans="1:23" ht="31.5" x14ac:dyDescent="0.25">
      <c r="A308" s="39"/>
      <c r="B308" s="28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7" t="s">
        <v>652</v>
      </c>
      <c r="V308" s="7" t="s">
        <v>653</v>
      </c>
      <c r="W308" s="7" t="s">
        <v>654</v>
      </c>
    </row>
    <row r="309" spans="1:23" ht="31.5" x14ac:dyDescent="0.25">
      <c r="A309" s="39"/>
      <c r="B309" s="28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7" t="s">
        <v>655</v>
      </c>
      <c r="V309" s="7" t="s">
        <v>656</v>
      </c>
      <c r="W309" s="7" t="s">
        <v>212</v>
      </c>
    </row>
    <row r="310" spans="1:23" x14ac:dyDescent="0.25">
      <c r="A310" s="39"/>
      <c r="B310" s="28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7" t="s">
        <v>657</v>
      </c>
      <c r="V310" s="7" t="s">
        <v>658</v>
      </c>
      <c r="W310" s="7" t="s">
        <v>659</v>
      </c>
    </row>
    <row r="311" spans="1:23" ht="47.25" x14ac:dyDescent="0.25">
      <c r="A311" s="39"/>
      <c r="B311" s="28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7" t="s">
        <v>660</v>
      </c>
      <c r="V311" s="7" t="s">
        <v>661</v>
      </c>
      <c r="W311" s="7" t="s">
        <v>662</v>
      </c>
    </row>
    <row r="312" spans="1:23" ht="31.5" x14ac:dyDescent="0.25">
      <c r="A312" s="39"/>
      <c r="B312" s="28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 t="s">
        <v>663</v>
      </c>
      <c r="V312" s="7" t="s">
        <v>664</v>
      </c>
      <c r="W312" s="7" t="s">
        <v>665</v>
      </c>
    </row>
    <row r="313" spans="1:23" ht="47.25" x14ac:dyDescent="0.25">
      <c r="A313" s="39"/>
      <c r="B313" s="28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7" t="s">
        <v>666</v>
      </c>
      <c r="W313" s="7" t="s">
        <v>667</v>
      </c>
    </row>
    <row r="314" spans="1:23" ht="47.25" x14ac:dyDescent="0.25">
      <c r="A314" s="39"/>
      <c r="B314" s="28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7" t="s">
        <v>668</v>
      </c>
      <c r="W314" s="7" t="s">
        <v>669</v>
      </c>
    </row>
    <row r="315" spans="1:23" ht="31.5" x14ac:dyDescent="0.25">
      <c r="A315" s="40"/>
      <c r="B315" s="28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7" t="s">
        <v>670</v>
      </c>
      <c r="V315" s="7" t="s">
        <v>671</v>
      </c>
      <c r="W315" s="7" t="s">
        <v>672</v>
      </c>
    </row>
    <row r="316" spans="1:23" ht="94.5" x14ac:dyDescent="0.25">
      <c r="A316" s="38">
        <v>105</v>
      </c>
      <c r="B316" s="28" t="s">
        <v>85</v>
      </c>
      <c r="C316" s="7" t="s">
        <v>980</v>
      </c>
      <c r="D316" s="16">
        <v>72.23</v>
      </c>
      <c r="E316" s="16">
        <v>1.1639999999999999</v>
      </c>
      <c r="F316" s="7"/>
      <c r="G316" s="16">
        <v>0.42</v>
      </c>
      <c r="H316" s="7"/>
      <c r="I316" s="7">
        <v>73.813000000000002</v>
      </c>
      <c r="J316" s="7">
        <v>0.01</v>
      </c>
      <c r="K316" s="7"/>
      <c r="L316" s="7"/>
      <c r="M316" s="7"/>
      <c r="N316" s="7">
        <v>0.01</v>
      </c>
      <c r="O316" s="16">
        <v>72.23</v>
      </c>
      <c r="P316" s="16">
        <v>1.163</v>
      </c>
      <c r="Q316" s="7"/>
      <c r="R316" s="16">
        <v>0.42</v>
      </c>
      <c r="S316" s="7"/>
      <c r="T316" s="7">
        <v>73.813000000000002</v>
      </c>
      <c r="U316" s="4" t="s">
        <v>673</v>
      </c>
      <c r="V316" s="7" t="s">
        <v>674</v>
      </c>
      <c r="W316" s="7" t="s">
        <v>424</v>
      </c>
    </row>
    <row r="317" spans="1:23" ht="94.5" x14ac:dyDescent="0.25">
      <c r="A317" s="39"/>
      <c r="B317" s="28"/>
      <c r="C317" s="7" t="s">
        <v>675</v>
      </c>
      <c r="D317" s="16">
        <v>40.542000000000002</v>
      </c>
      <c r="E317" s="16">
        <v>0.8</v>
      </c>
      <c r="F317" s="7"/>
      <c r="G317" s="16"/>
      <c r="H317" s="7"/>
      <c r="I317" s="7">
        <v>41.341999999999999</v>
      </c>
      <c r="J317" s="7"/>
      <c r="K317" s="7"/>
      <c r="L317" s="7"/>
      <c r="M317" s="7"/>
      <c r="N317" s="7"/>
      <c r="O317" s="16">
        <v>40.542000000000002</v>
      </c>
      <c r="P317" s="16">
        <v>0.8</v>
      </c>
      <c r="Q317" s="7"/>
      <c r="R317" s="7"/>
      <c r="S317" s="7"/>
      <c r="T317" s="7">
        <v>41.341999999999999</v>
      </c>
      <c r="U317" s="4" t="s">
        <v>676</v>
      </c>
      <c r="V317" s="7" t="s">
        <v>677</v>
      </c>
      <c r="W317" s="7" t="s">
        <v>1074</v>
      </c>
    </row>
    <row r="318" spans="1:23" ht="63" x14ac:dyDescent="0.25">
      <c r="A318" s="39"/>
      <c r="B318" s="28"/>
      <c r="C318" s="7" t="s">
        <v>678</v>
      </c>
      <c r="D318" s="16">
        <v>17.475000000000001</v>
      </c>
      <c r="E318" s="16">
        <v>0.1</v>
      </c>
      <c r="F318" s="7"/>
      <c r="G318" s="16"/>
      <c r="H318" s="7"/>
      <c r="I318" s="7">
        <v>17.574999999999999</v>
      </c>
      <c r="J318" s="7"/>
      <c r="K318" s="7"/>
      <c r="L318" s="7"/>
      <c r="M318" s="7"/>
      <c r="N318" s="7"/>
      <c r="O318" s="7">
        <v>17.475000000000001</v>
      </c>
      <c r="P318" s="7">
        <v>0.1</v>
      </c>
      <c r="Q318" s="7"/>
      <c r="R318" s="7"/>
      <c r="S318" s="7"/>
      <c r="T318" s="7">
        <v>17.574999999999999</v>
      </c>
      <c r="U318" s="4" t="s">
        <v>679</v>
      </c>
      <c r="V318" s="7" t="s">
        <v>680</v>
      </c>
      <c r="W318" s="7" t="s">
        <v>1074</v>
      </c>
    </row>
    <row r="319" spans="1:23" ht="78.75" x14ac:dyDescent="0.25">
      <c r="A319" s="39"/>
      <c r="B319" s="28"/>
      <c r="C319" s="7" t="s">
        <v>681</v>
      </c>
      <c r="D319" s="16">
        <v>2.097</v>
      </c>
      <c r="E319" s="16">
        <v>0.08</v>
      </c>
      <c r="F319" s="7"/>
      <c r="G319" s="16"/>
      <c r="H319" s="7" t="s">
        <v>682</v>
      </c>
      <c r="I319" s="7">
        <v>2.177</v>
      </c>
      <c r="J319" s="7"/>
      <c r="K319" s="7"/>
      <c r="L319" s="7"/>
      <c r="M319" s="7"/>
      <c r="N319" s="7"/>
      <c r="O319" s="7">
        <v>2.097</v>
      </c>
      <c r="P319" s="7">
        <v>0.08</v>
      </c>
      <c r="Q319" s="7"/>
      <c r="R319" s="7"/>
      <c r="S319" s="7"/>
      <c r="T319" s="7">
        <v>2.177</v>
      </c>
      <c r="U319" s="4" t="s">
        <v>683</v>
      </c>
      <c r="V319" s="7" t="s">
        <v>684</v>
      </c>
      <c r="W319" s="7" t="s">
        <v>1073</v>
      </c>
    </row>
    <row r="320" spans="1:23" ht="78.75" x14ac:dyDescent="0.25">
      <c r="A320" s="39"/>
      <c r="B320" s="28"/>
      <c r="C320" s="7" t="s">
        <v>685</v>
      </c>
      <c r="D320" s="16">
        <v>9.32</v>
      </c>
      <c r="E320" s="16">
        <v>0.51700000000000002</v>
      </c>
      <c r="F320" s="7"/>
      <c r="G320" s="16"/>
      <c r="H320" s="7"/>
      <c r="I320" s="7">
        <v>9.8369999999999997</v>
      </c>
      <c r="J320" s="7"/>
      <c r="K320" s="7"/>
      <c r="L320" s="7"/>
      <c r="M320" s="7"/>
      <c r="N320" s="7"/>
      <c r="O320" s="7">
        <v>9.32</v>
      </c>
      <c r="P320" s="7">
        <v>0.51700000000000002</v>
      </c>
      <c r="Q320" s="7"/>
      <c r="R320" s="7"/>
      <c r="S320" s="7"/>
      <c r="T320" s="7">
        <v>9.8369999999999997</v>
      </c>
      <c r="U320" s="4" t="s">
        <v>686</v>
      </c>
      <c r="V320" s="7" t="s">
        <v>684</v>
      </c>
      <c r="W320" s="7" t="s">
        <v>1073</v>
      </c>
    </row>
    <row r="321" spans="1:23" ht="63" x14ac:dyDescent="0.25">
      <c r="A321" s="40"/>
      <c r="B321" s="28"/>
      <c r="C321" s="7" t="s">
        <v>687</v>
      </c>
      <c r="D321" s="16">
        <v>24.138999999999999</v>
      </c>
      <c r="E321" s="16">
        <v>0.28000000000000003</v>
      </c>
      <c r="F321" s="7"/>
      <c r="G321" s="16"/>
      <c r="H321" s="7"/>
      <c r="I321" s="7">
        <v>24.419</v>
      </c>
      <c r="J321" s="7"/>
      <c r="K321" s="7"/>
      <c r="L321" s="7"/>
      <c r="M321" s="7"/>
      <c r="N321" s="7"/>
      <c r="O321" s="16">
        <v>24.138999999999999</v>
      </c>
      <c r="P321" s="16">
        <v>0.28000000000000003</v>
      </c>
      <c r="Q321" s="7"/>
      <c r="R321" s="7"/>
      <c r="S321" s="7"/>
      <c r="T321" s="7">
        <v>24.419</v>
      </c>
      <c r="U321" s="4" t="s">
        <v>688</v>
      </c>
      <c r="V321" s="7" t="s">
        <v>689</v>
      </c>
      <c r="W321" s="7" t="s">
        <v>982</v>
      </c>
    </row>
    <row r="322" spans="1:23" ht="47.25" x14ac:dyDescent="0.25">
      <c r="A322" s="7">
        <v>106</v>
      </c>
      <c r="B322" s="2" t="s">
        <v>86</v>
      </c>
      <c r="C322" s="7" t="s">
        <v>1105</v>
      </c>
      <c r="D322" s="7">
        <v>15</v>
      </c>
      <c r="E322" s="7"/>
      <c r="F322" s="7"/>
      <c r="G322" s="7"/>
      <c r="H322" s="7"/>
      <c r="I322" s="7">
        <v>15</v>
      </c>
      <c r="J322" s="7"/>
      <c r="K322" s="7"/>
      <c r="L322" s="7"/>
      <c r="M322" s="7"/>
      <c r="N322" s="7"/>
      <c r="O322" s="7">
        <v>15</v>
      </c>
      <c r="P322" s="7"/>
      <c r="Q322" s="7"/>
      <c r="R322" s="7"/>
      <c r="S322" s="7"/>
      <c r="T322" s="7">
        <v>15</v>
      </c>
      <c r="U322" s="4" t="s">
        <v>655</v>
      </c>
      <c r="V322" s="4" t="s">
        <v>981</v>
      </c>
      <c r="W322" s="7" t="s">
        <v>982</v>
      </c>
    </row>
    <row r="323" spans="1:23" ht="78.75" x14ac:dyDescent="0.25">
      <c r="A323" s="38">
        <v>107</v>
      </c>
      <c r="B323" s="28" t="s">
        <v>87</v>
      </c>
      <c r="C323" s="26" t="s">
        <v>334</v>
      </c>
      <c r="D323" s="26">
        <v>26.7</v>
      </c>
      <c r="E323" s="26">
        <v>2.9</v>
      </c>
      <c r="F323" s="26">
        <v>0</v>
      </c>
      <c r="G323" s="26">
        <v>2.7099999999999999E-2</v>
      </c>
      <c r="H323" s="26"/>
      <c r="I323" s="26">
        <v>29.621700000000001</v>
      </c>
      <c r="J323" s="26"/>
      <c r="K323" s="26"/>
      <c r="L323" s="26"/>
      <c r="M323" s="26"/>
      <c r="N323" s="26"/>
      <c r="O323" s="26">
        <v>26.7</v>
      </c>
      <c r="P323" s="26">
        <v>2.9</v>
      </c>
      <c r="Q323" s="26"/>
      <c r="R323" s="26"/>
      <c r="S323" s="26"/>
      <c r="T323" s="26">
        <v>29.6</v>
      </c>
      <c r="U323" s="4" t="s">
        <v>335</v>
      </c>
      <c r="V323" s="7" t="s">
        <v>336</v>
      </c>
      <c r="W323" s="7" t="s">
        <v>225</v>
      </c>
    </row>
    <row r="324" spans="1:23" ht="110.25" x14ac:dyDescent="0.25">
      <c r="A324" s="40"/>
      <c r="B324" s="28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4" t="s">
        <v>337</v>
      </c>
      <c r="V324" s="7" t="s">
        <v>338</v>
      </c>
      <c r="W324" s="7" t="s">
        <v>339</v>
      </c>
    </row>
    <row r="325" spans="1:23" ht="110.25" x14ac:dyDescent="0.25">
      <c r="A325" s="38">
        <v>108</v>
      </c>
      <c r="B325" s="28" t="s">
        <v>88</v>
      </c>
      <c r="C325" s="26" t="s">
        <v>1106</v>
      </c>
      <c r="D325" s="26">
        <v>1374.1</v>
      </c>
      <c r="E325" s="26">
        <v>123.3</v>
      </c>
      <c r="F325" s="26">
        <v>6.3</v>
      </c>
      <c r="G325" s="26">
        <v>10.72</v>
      </c>
      <c r="H325" s="26">
        <v>0</v>
      </c>
      <c r="I325" s="26">
        <v>1514.42</v>
      </c>
      <c r="J325" s="26">
        <v>95</v>
      </c>
      <c r="K325" s="26">
        <v>6.3</v>
      </c>
      <c r="L325" s="26">
        <v>0</v>
      </c>
      <c r="M325" s="26">
        <v>0</v>
      </c>
      <c r="N325" s="26">
        <v>101.3</v>
      </c>
      <c r="O325" s="26">
        <v>1374.1</v>
      </c>
      <c r="P325" s="26">
        <v>123.3</v>
      </c>
      <c r="Q325" s="26">
        <v>6.3</v>
      </c>
      <c r="R325" s="26">
        <v>10.72</v>
      </c>
      <c r="S325" s="26">
        <v>0</v>
      </c>
      <c r="T325" s="26">
        <v>1514.42</v>
      </c>
      <c r="U325" s="4" t="s">
        <v>690</v>
      </c>
      <c r="V325" s="7" t="s">
        <v>691</v>
      </c>
      <c r="W325" s="7" t="s">
        <v>982</v>
      </c>
    </row>
    <row r="326" spans="1:23" ht="78.75" x14ac:dyDescent="0.25">
      <c r="A326" s="39"/>
      <c r="B326" s="28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4" t="s">
        <v>692</v>
      </c>
      <c r="V326" s="7" t="s">
        <v>693</v>
      </c>
      <c r="W326" s="7" t="s">
        <v>955</v>
      </c>
    </row>
    <row r="327" spans="1:23" ht="78.75" x14ac:dyDescent="0.25">
      <c r="A327" s="39"/>
      <c r="B327" s="28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4" t="s">
        <v>694</v>
      </c>
      <c r="V327" s="7" t="s">
        <v>650</v>
      </c>
      <c r="W327" s="7" t="s">
        <v>651</v>
      </c>
    </row>
    <row r="328" spans="1:23" ht="47.25" x14ac:dyDescent="0.25">
      <c r="A328" s="39"/>
      <c r="B328" s="28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4" t="s">
        <v>695</v>
      </c>
      <c r="V328" s="7" t="s">
        <v>696</v>
      </c>
      <c r="W328" s="7" t="s">
        <v>212</v>
      </c>
    </row>
    <row r="329" spans="1:23" ht="78.75" x14ac:dyDescent="0.25">
      <c r="A329" s="39"/>
      <c r="B329" s="28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4" t="s">
        <v>697</v>
      </c>
      <c r="V329" s="7"/>
      <c r="W329" s="7"/>
    </row>
    <row r="330" spans="1:23" ht="63" x14ac:dyDescent="0.25">
      <c r="A330" s="39"/>
      <c r="B330" s="28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4" t="s">
        <v>698</v>
      </c>
      <c r="V330" s="7" t="s">
        <v>574</v>
      </c>
      <c r="W330" s="7" t="s">
        <v>575</v>
      </c>
    </row>
    <row r="331" spans="1:23" ht="94.5" x14ac:dyDescent="0.25">
      <c r="A331" s="40"/>
      <c r="B331" s="28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4" t="s">
        <v>699</v>
      </c>
      <c r="V331" s="7" t="s">
        <v>1087</v>
      </c>
      <c r="W331" s="7" t="s">
        <v>996</v>
      </c>
    </row>
    <row r="332" spans="1:23" ht="197.25" customHeight="1" x14ac:dyDescent="0.25">
      <c r="A332" s="7">
        <v>109</v>
      </c>
      <c r="B332" s="2" t="s">
        <v>89</v>
      </c>
      <c r="C332" s="7" t="s">
        <v>1107</v>
      </c>
      <c r="D332" s="7">
        <v>186.74</v>
      </c>
      <c r="E332" s="7">
        <v>117.904</v>
      </c>
      <c r="F332" s="7">
        <v>158.31899999999999</v>
      </c>
      <c r="G332" s="7">
        <v>0.25</v>
      </c>
      <c r="H332" s="7">
        <v>0</v>
      </c>
      <c r="I332" s="7">
        <v>463.21300000000002</v>
      </c>
      <c r="J332" s="7">
        <v>89.057000000000002</v>
      </c>
      <c r="K332" s="7">
        <v>158.31899999999999</v>
      </c>
      <c r="L332" s="7">
        <v>0</v>
      </c>
      <c r="M332" s="7">
        <v>0</v>
      </c>
      <c r="N332" s="7">
        <v>247.376</v>
      </c>
      <c r="O332" s="7">
        <v>434.11599999999999</v>
      </c>
      <c r="P332" s="7">
        <v>28.847000000000001</v>
      </c>
      <c r="Q332" s="7">
        <v>0</v>
      </c>
      <c r="R332" s="7">
        <v>0.25</v>
      </c>
      <c r="S332" s="7">
        <v>0</v>
      </c>
      <c r="T332" s="7">
        <v>463.21300000000002</v>
      </c>
      <c r="U332" s="4" t="s">
        <v>700</v>
      </c>
      <c r="V332" s="7" t="s">
        <v>701</v>
      </c>
      <c r="W332" s="7" t="s">
        <v>424</v>
      </c>
    </row>
    <row r="333" spans="1:23" ht="157.5" x14ac:dyDescent="0.25">
      <c r="A333" s="38">
        <v>110</v>
      </c>
      <c r="B333" s="2" t="s">
        <v>90</v>
      </c>
      <c r="C333" s="7" t="s">
        <v>299</v>
      </c>
      <c r="D333" s="7">
        <v>84.25</v>
      </c>
      <c r="E333" s="7">
        <v>7.5049999999999999</v>
      </c>
      <c r="F333" s="7">
        <v>0.53</v>
      </c>
      <c r="G333" s="7">
        <v>4.7000000000000002E-3</v>
      </c>
      <c r="H333" s="7"/>
      <c r="I333" s="7">
        <v>92.289699999999996</v>
      </c>
      <c r="J333" s="7">
        <v>7.5049999999999999</v>
      </c>
      <c r="K333" s="7">
        <v>0.53</v>
      </c>
      <c r="L333" s="7"/>
      <c r="M333" s="7"/>
      <c r="N333" s="7">
        <v>8.0350000000000001</v>
      </c>
      <c r="O333" s="15">
        <v>84.63</v>
      </c>
      <c r="P333" s="7">
        <v>7.53</v>
      </c>
      <c r="Q333" s="7">
        <v>0</v>
      </c>
      <c r="R333" s="7">
        <v>4.7000000000000002E-3</v>
      </c>
      <c r="S333" s="7">
        <v>0</v>
      </c>
      <c r="T333" s="16">
        <v>92.165000000000006</v>
      </c>
      <c r="U333" s="4" t="s">
        <v>300</v>
      </c>
      <c r="V333" s="7" t="s">
        <v>301</v>
      </c>
      <c r="W333" s="7" t="s">
        <v>1165</v>
      </c>
    </row>
    <row r="334" spans="1:23" ht="141.75" x14ac:dyDescent="0.25">
      <c r="A334" s="39"/>
      <c r="B334" s="7" t="s">
        <v>292</v>
      </c>
      <c r="C334" s="7" t="s">
        <v>302</v>
      </c>
      <c r="D334" s="7">
        <v>11.29</v>
      </c>
      <c r="E334" s="7">
        <v>0.57899999999999996</v>
      </c>
      <c r="F334" s="7"/>
      <c r="G334" s="7">
        <v>3.6999999999999998E-2</v>
      </c>
      <c r="H334" s="7"/>
      <c r="I334" s="7">
        <v>11.906000000000001</v>
      </c>
      <c r="J334" s="7">
        <v>0.57899999999999996</v>
      </c>
      <c r="K334" s="7"/>
      <c r="L334" s="7"/>
      <c r="M334" s="7"/>
      <c r="N334" s="7">
        <v>0.57899999999999996</v>
      </c>
      <c r="O334" s="15">
        <v>11.29</v>
      </c>
      <c r="P334" s="7">
        <v>0.57899999999999996</v>
      </c>
      <c r="Q334" s="7">
        <v>0</v>
      </c>
      <c r="R334" s="16">
        <v>3.6999999999999998E-2</v>
      </c>
      <c r="S334" s="7">
        <v>0</v>
      </c>
      <c r="T334" s="16">
        <v>11.906000000000001</v>
      </c>
      <c r="U334" s="4" t="s">
        <v>303</v>
      </c>
      <c r="V334" s="7" t="s">
        <v>304</v>
      </c>
      <c r="W334" s="7" t="s">
        <v>305</v>
      </c>
    </row>
    <row r="335" spans="1:23" ht="110.25" x14ac:dyDescent="0.25">
      <c r="A335" s="39"/>
      <c r="B335" s="7" t="s">
        <v>293</v>
      </c>
      <c r="C335" s="7" t="s">
        <v>306</v>
      </c>
      <c r="D335" s="7">
        <v>1.48</v>
      </c>
      <c r="E335" s="7">
        <v>4.4400000000000004</v>
      </c>
      <c r="F335" s="7"/>
      <c r="G335" s="7"/>
      <c r="H335" s="7"/>
      <c r="I335" s="15">
        <v>5.92</v>
      </c>
      <c r="J335" s="7">
        <v>4.4400000000000004</v>
      </c>
      <c r="K335" s="7"/>
      <c r="L335" s="7"/>
      <c r="M335" s="7"/>
      <c r="N335" s="7">
        <v>4.4400000000000004</v>
      </c>
      <c r="O335" s="16">
        <v>1.48</v>
      </c>
      <c r="P335" s="7">
        <v>4.4400000000000004</v>
      </c>
      <c r="Q335" s="7">
        <v>0</v>
      </c>
      <c r="R335" s="7">
        <v>0</v>
      </c>
      <c r="S335" s="7">
        <v>0</v>
      </c>
      <c r="T335" s="16">
        <v>5.92</v>
      </c>
      <c r="U335" s="4" t="s">
        <v>307</v>
      </c>
      <c r="V335" s="7" t="s">
        <v>308</v>
      </c>
      <c r="W335" s="7" t="s">
        <v>309</v>
      </c>
    </row>
    <row r="336" spans="1:23" ht="141.75" x14ac:dyDescent="0.25">
      <c r="A336" s="39"/>
      <c r="B336" s="7" t="s">
        <v>294</v>
      </c>
      <c r="C336" s="7" t="s">
        <v>310</v>
      </c>
      <c r="D336" s="7">
        <v>9.09</v>
      </c>
      <c r="E336" s="7">
        <v>7.9</v>
      </c>
      <c r="F336" s="7"/>
      <c r="G336" s="7"/>
      <c r="H336" s="7"/>
      <c r="I336" s="7">
        <v>16.989999999999998</v>
      </c>
      <c r="J336" s="7">
        <v>7.9</v>
      </c>
      <c r="K336" s="7"/>
      <c r="L336" s="7"/>
      <c r="M336" s="7"/>
      <c r="N336" s="7">
        <v>7.9</v>
      </c>
      <c r="O336" s="16">
        <v>9.09</v>
      </c>
      <c r="P336" s="16">
        <v>7.9</v>
      </c>
      <c r="Q336" s="7">
        <v>0</v>
      </c>
      <c r="R336" s="4">
        <v>0</v>
      </c>
      <c r="S336" s="7">
        <v>0</v>
      </c>
      <c r="T336" s="16">
        <v>16.989999999999998</v>
      </c>
      <c r="U336" s="4" t="s">
        <v>311</v>
      </c>
      <c r="V336" s="7" t="s">
        <v>312</v>
      </c>
      <c r="W336" s="7" t="s">
        <v>313</v>
      </c>
    </row>
    <row r="337" spans="1:23" ht="236.25" x14ac:dyDescent="0.25">
      <c r="A337" s="39"/>
      <c r="B337" s="7" t="s">
        <v>295</v>
      </c>
      <c r="C337" s="7" t="s">
        <v>314</v>
      </c>
      <c r="D337" s="7">
        <v>24.03</v>
      </c>
      <c r="E337" s="7">
        <v>2.8</v>
      </c>
      <c r="F337" s="7"/>
      <c r="G337" s="7">
        <v>0.04</v>
      </c>
      <c r="H337" s="7"/>
      <c r="I337" s="7">
        <v>26.87</v>
      </c>
      <c r="J337" s="7">
        <v>2.8</v>
      </c>
      <c r="K337" s="7"/>
      <c r="L337" s="7"/>
      <c r="M337" s="7"/>
      <c r="N337" s="7">
        <v>2.8</v>
      </c>
      <c r="O337" s="15">
        <v>23.95</v>
      </c>
      <c r="P337" s="7">
        <v>2.88</v>
      </c>
      <c r="Q337" s="7">
        <v>0</v>
      </c>
      <c r="R337" s="15">
        <v>0.04</v>
      </c>
      <c r="S337" s="7">
        <v>0</v>
      </c>
      <c r="T337" s="16">
        <v>26.87</v>
      </c>
      <c r="U337" s="4" t="s">
        <v>315</v>
      </c>
      <c r="V337" s="7" t="s">
        <v>316</v>
      </c>
      <c r="W337" s="7" t="s">
        <v>317</v>
      </c>
    </row>
    <row r="338" spans="1:23" ht="204.75" x14ac:dyDescent="0.25">
      <c r="A338" s="39"/>
      <c r="B338" s="7" t="s">
        <v>296</v>
      </c>
      <c r="C338" s="7" t="s">
        <v>318</v>
      </c>
      <c r="D338" s="15">
        <v>30</v>
      </c>
      <c r="E338" s="7">
        <v>1.25</v>
      </c>
      <c r="F338" s="7">
        <v>1.8</v>
      </c>
      <c r="G338" s="7">
        <v>5.8999999999999997E-2</v>
      </c>
      <c r="H338" s="7"/>
      <c r="I338" s="7">
        <v>33.109000000000002</v>
      </c>
      <c r="J338" s="7">
        <v>1.25</v>
      </c>
      <c r="K338" s="7">
        <v>1.8</v>
      </c>
      <c r="L338" s="7"/>
      <c r="M338" s="7"/>
      <c r="N338" s="7">
        <v>3.05</v>
      </c>
      <c r="O338" s="16">
        <v>31.8</v>
      </c>
      <c r="P338" s="7">
        <v>1.25</v>
      </c>
      <c r="Q338" s="7">
        <v>0</v>
      </c>
      <c r="R338" s="7">
        <v>5.8999999999999997E-2</v>
      </c>
      <c r="S338" s="7">
        <v>0</v>
      </c>
      <c r="T338" s="16">
        <v>33.109000000000002</v>
      </c>
      <c r="U338" s="4" t="s">
        <v>319</v>
      </c>
      <c r="V338" s="7" t="s">
        <v>320</v>
      </c>
      <c r="W338" s="7" t="s">
        <v>321</v>
      </c>
    </row>
    <row r="339" spans="1:23" ht="141.75" x14ac:dyDescent="0.25">
      <c r="A339" s="39"/>
      <c r="B339" s="7" t="s">
        <v>297</v>
      </c>
      <c r="C339" s="7" t="s">
        <v>322</v>
      </c>
      <c r="D339" s="7">
        <v>2.0409999999999999</v>
      </c>
      <c r="E339" s="7">
        <v>1.1479999999999999</v>
      </c>
      <c r="F339" s="7"/>
      <c r="G339" s="7"/>
      <c r="H339" s="7"/>
      <c r="I339" s="7">
        <v>3.1890000000000001</v>
      </c>
      <c r="J339" s="7">
        <v>1.1479999999999999</v>
      </c>
      <c r="K339" s="7"/>
      <c r="L339" s="7"/>
      <c r="M339" s="7"/>
      <c r="N339" s="7">
        <v>1.1479999999999999</v>
      </c>
      <c r="O339" s="16">
        <v>2.0409999999999999</v>
      </c>
      <c r="P339" s="16">
        <v>1.1479999999999999</v>
      </c>
      <c r="Q339" s="7">
        <v>0</v>
      </c>
      <c r="R339" s="7">
        <v>0</v>
      </c>
      <c r="S339" s="7">
        <v>0</v>
      </c>
      <c r="T339" s="16">
        <v>3.1890000000000001</v>
      </c>
      <c r="U339" s="4" t="s">
        <v>323</v>
      </c>
      <c r="V339" s="7" t="s">
        <v>324</v>
      </c>
      <c r="W339" s="7" t="s">
        <v>1166</v>
      </c>
    </row>
    <row r="340" spans="1:23" ht="94.5" x14ac:dyDescent="0.25">
      <c r="A340" s="40"/>
      <c r="B340" s="7" t="s">
        <v>298</v>
      </c>
      <c r="C340" s="7" t="s">
        <v>325</v>
      </c>
      <c r="D340" s="7">
        <v>5.16</v>
      </c>
      <c r="E340" s="7">
        <v>0.67</v>
      </c>
      <c r="F340" s="7"/>
      <c r="G340" s="7">
        <v>0.01</v>
      </c>
      <c r="H340" s="7"/>
      <c r="I340" s="7">
        <v>5.84</v>
      </c>
      <c r="J340" s="7">
        <v>0.67</v>
      </c>
      <c r="K340" s="7"/>
      <c r="L340" s="7"/>
      <c r="M340" s="7"/>
      <c r="N340" s="7">
        <v>0.67</v>
      </c>
      <c r="O340" s="15">
        <v>5.16</v>
      </c>
      <c r="P340" s="7">
        <v>0.67</v>
      </c>
      <c r="Q340" s="7">
        <v>0</v>
      </c>
      <c r="R340" s="7">
        <v>0.01</v>
      </c>
      <c r="S340" s="7">
        <v>0</v>
      </c>
      <c r="T340" s="16">
        <v>5.84</v>
      </c>
      <c r="U340" s="4" t="s">
        <v>326</v>
      </c>
      <c r="V340" s="7" t="s">
        <v>327</v>
      </c>
      <c r="W340" s="7" t="s">
        <v>1167</v>
      </c>
    </row>
    <row r="341" spans="1:23" ht="63" customHeight="1" x14ac:dyDescent="0.25">
      <c r="A341" s="38">
        <v>111</v>
      </c>
      <c r="B341" s="28" t="s">
        <v>91</v>
      </c>
      <c r="C341" s="26" t="s">
        <v>328</v>
      </c>
      <c r="D341" s="26">
        <v>238.8</v>
      </c>
      <c r="E341" s="26">
        <v>10.7</v>
      </c>
      <c r="F341" s="26"/>
      <c r="G341" s="26">
        <v>0.84199999999999997</v>
      </c>
      <c r="H341" s="26"/>
      <c r="I341" s="26">
        <v>250.3</v>
      </c>
      <c r="J341" s="26">
        <v>10.7</v>
      </c>
      <c r="K341" s="26"/>
      <c r="L341" s="26"/>
      <c r="M341" s="26"/>
      <c r="N341" s="26"/>
      <c r="O341" s="26">
        <v>238.8</v>
      </c>
      <c r="P341" s="26">
        <v>10.7</v>
      </c>
      <c r="Q341" s="26"/>
      <c r="R341" s="26">
        <v>0.84199999999999997</v>
      </c>
      <c r="S341" s="26"/>
      <c r="T341" s="26">
        <v>250.3</v>
      </c>
      <c r="U341" s="4" t="s">
        <v>329</v>
      </c>
      <c r="V341" s="7" t="s">
        <v>148</v>
      </c>
      <c r="W341" s="7" t="s">
        <v>945</v>
      </c>
    </row>
    <row r="342" spans="1:23" ht="63" x14ac:dyDescent="0.25">
      <c r="A342" s="39"/>
      <c r="B342" s="28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4" t="s">
        <v>330</v>
      </c>
      <c r="V342" s="7" t="s">
        <v>331</v>
      </c>
      <c r="W342" s="7" t="s">
        <v>332</v>
      </c>
    </row>
    <row r="343" spans="1:23" ht="63" x14ac:dyDescent="0.25">
      <c r="A343" s="40"/>
      <c r="B343" s="28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4" t="s">
        <v>333</v>
      </c>
      <c r="V343" s="7"/>
      <c r="W343" s="7"/>
    </row>
    <row r="344" spans="1:23" ht="63" customHeight="1" x14ac:dyDescent="0.25">
      <c r="A344" s="38">
        <v>112</v>
      </c>
      <c r="B344" s="28" t="s">
        <v>92</v>
      </c>
      <c r="C344" s="26" t="s">
        <v>702</v>
      </c>
      <c r="D344" s="26">
        <v>1129.625</v>
      </c>
      <c r="E344" s="26">
        <v>102.1</v>
      </c>
      <c r="F344" s="26">
        <v>0</v>
      </c>
      <c r="G344" s="26">
        <v>22.16854</v>
      </c>
      <c r="H344" s="26">
        <v>0</v>
      </c>
      <c r="I344" s="26">
        <v>1253.89354</v>
      </c>
      <c r="J344" s="26">
        <v>87.375</v>
      </c>
      <c r="K344" s="26">
        <v>0</v>
      </c>
      <c r="L344" s="26">
        <v>0</v>
      </c>
      <c r="M344" s="26">
        <v>0</v>
      </c>
      <c r="N344" s="26">
        <v>87.375</v>
      </c>
      <c r="O344" s="26">
        <v>1129.625</v>
      </c>
      <c r="P344" s="26">
        <v>14.725</v>
      </c>
      <c r="Q344" s="26">
        <v>0</v>
      </c>
      <c r="R344" s="26">
        <v>22.16854</v>
      </c>
      <c r="S344" s="26">
        <v>0</v>
      </c>
      <c r="T344" s="26">
        <v>1166.51854</v>
      </c>
      <c r="U344" s="4" t="s">
        <v>985</v>
      </c>
      <c r="V344" s="4" t="s">
        <v>986</v>
      </c>
      <c r="W344" s="7" t="s">
        <v>1089</v>
      </c>
    </row>
    <row r="345" spans="1:23" ht="47.25" x14ac:dyDescent="0.25">
      <c r="A345" s="39"/>
      <c r="B345" s="28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4" t="s">
        <v>1114</v>
      </c>
      <c r="V345" s="4" t="s">
        <v>703</v>
      </c>
      <c r="W345" s="7" t="s">
        <v>990</v>
      </c>
    </row>
    <row r="346" spans="1:23" ht="47.25" x14ac:dyDescent="0.25">
      <c r="A346" s="39"/>
      <c r="B346" s="28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4" t="s">
        <v>1113</v>
      </c>
      <c r="V346" s="4" t="s">
        <v>703</v>
      </c>
      <c r="W346" s="7" t="s">
        <v>990</v>
      </c>
    </row>
    <row r="347" spans="1:23" ht="47.25" x14ac:dyDescent="0.25">
      <c r="A347" s="39"/>
      <c r="B347" s="28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4" t="s">
        <v>984</v>
      </c>
      <c r="V347" s="4" t="s">
        <v>1090</v>
      </c>
      <c r="W347" s="4" t="s">
        <v>1091</v>
      </c>
    </row>
    <row r="348" spans="1:23" ht="94.5" x14ac:dyDescent="0.25">
      <c r="A348" s="39"/>
      <c r="B348" s="28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4" t="s">
        <v>983</v>
      </c>
      <c r="V348" s="4" t="s">
        <v>704</v>
      </c>
      <c r="W348" s="4" t="s">
        <v>1088</v>
      </c>
    </row>
    <row r="349" spans="1:23" ht="44.25" customHeight="1" x14ac:dyDescent="0.25">
      <c r="A349" s="39"/>
      <c r="B349" s="26" t="s">
        <v>1120</v>
      </c>
      <c r="C349" s="26" t="s">
        <v>1121</v>
      </c>
      <c r="D349" s="26">
        <v>87.5</v>
      </c>
      <c r="E349" s="26">
        <v>12.95</v>
      </c>
      <c r="F349" s="26"/>
      <c r="G349" s="26">
        <v>4.5865</v>
      </c>
      <c r="H349" s="26"/>
      <c r="I349" s="26">
        <v>105.0365</v>
      </c>
      <c r="J349" s="26"/>
      <c r="K349" s="26"/>
      <c r="L349" s="26"/>
      <c r="M349" s="26"/>
      <c r="N349" s="26"/>
      <c r="O349" s="26">
        <v>87.5</v>
      </c>
      <c r="P349" s="26">
        <v>12.95</v>
      </c>
      <c r="Q349" s="26"/>
      <c r="R349" s="26">
        <v>4.5865</v>
      </c>
      <c r="S349" s="26"/>
      <c r="T349" s="26">
        <v>105.0365</v>
      </c>
      <c r="U349" s="31" t="s">
        <v>1122</v>
      </c>
      <c r="V349" s="26" t="s">
        <v>1123</v>
      </c>
      <c r="W349" s="26" t="s">
        <v>1124</v>
      </c>
    </row>
    <row r="350" spans="1:23" x14ac:dyDescent="0.25">
      <c r="A350" s="39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31"/>
      <c r="V350" s="26"/>
      <c r="W350" s="26"/>
    </row>
    <row r="351" spans="1:23" ht="63" x14ac:dyDescent="0.25">
      <c r="A351" s="39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31"/>
      <c r="V351" s="7" t="s">
        <v>1125</v>
      </c>
      <c r="W351" s="7" t="s">
        <v>1126</v>
      </c>
    </row>
    <row r="352" spans="1:23" ht="63" x14ac:dyDescent="0.25">
      <c r="A352" s="39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31"/>
      <c r="V352" s="7" t="s">
        <v>1127</v>
      </c>
      <c r="W352" s="7" t="s">
        <v>1128</v>
      </c>
    </row>
    <row r="353" spans="1:23" ht="63" customHeight="1" x14ac:dyDescent="0.25">
      <c r="A353" s="39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31" t="s">
        <v>1129</v>
      </c>
      <c r="V353" s="26" t="s">
        <v>1130</v>
      </c>
      <c r="W353" s="26" t="s">
        <v>1135</v>
      </c>
    </row>
    <row r="354" spans="1:23" x14ac:dyDescent="0.25">
      <c r="A354" s="39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31"/>
      <c r="V354" s="26"/>
      <c r="W354" s="26"/>
    </row>
    <row r="355" spans="1:23" ht="49.5" customHeight="1" x14ac:dyDescent="0.25">
      <c r="A355" s="39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 t="s">
        <v>1189</v>
      </c>
      <c r="V355" s="26" t="s">
        <v>1131</v>
      </c>
      <c r="W355" s="26" t="s">
        <v>1132</v>
      </c>
    </row>
    <row r="356" spans="1:23" x14ac:dyDescent="0.25">
      <c r="A356" s="39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</row>
    <row r="357" spans="1:23" ht="173.25" x14ac:dyDescent="0.25">
      <c r="A357" s="40"/>
      <c r="B357" s="7" t="s">
        <v>1133</v>
      </c>
      <c r="C357" s="7" t="s">
        <v>1134</v>
      </c>
      <c r="D357" s="7">
        <v>53.9</v>
      </c>
      <c r="E357" s="16">
        <v>7.141</v>
      </c>
      <c r="F357" s="7"/>
      <c r="G357" s="7">
        <v>2.2871999999999999</v>
      </c>
      <c r="H357" s="7"/>
      <c r="I357" s="16">
        <v>63.328000000000003</v>
      </c>
      <c r="J357" s="7"/>
      <c r="K357" s="7"/>
      <c r="L357" s="7"/>
      <c r="M357" s="7"/>
      <c r="N357" s="7"/>
      <c r="O357" s="7">
        <v>53.9</v>
      </c>
      <c r="P357" s="16">
        <v>7.141</v>
      </c>
      <c r="Q357" s="7"/>
      <c r="R357" s="7">
        <v>2.2871999999999999</v>
      </c>
      <c r="S357" s="7"/>
      <c r="T357" s="7">
        <v>63.328200000000002</v>
      </c>
      <c r="U357" s="4" t="s">
        <v>1197</v>
      </c>
      <c r="V357" s="7" t="s">
        <v>1136</v>
      </c>
      <c r="W357" s="7" t="s">
        <v>1137</v>
      </c>
    </row>
    <row r="358" spans="1:23" ht="63" x14ac:dyDescent="0.25">
      <c r="A358" s="38">
        <v>113</v>
      </c>
      <c r="B358" s="28" t="s">
        <v>93</v>
      </c>
      <c r="C358" s="26" t="s">
        <v>987</v>
      </c>
      <c r="D358" s="26">
        <v>493.06400000000002</v>
      </c>
      <c r="E358" s="26">
        <v>3.88</v>
      </c>
      <c r="F358" s="26">
        <v>3.88</v>
      </c>
      <c r="G358" s="26">
        <v>0.90500000000000003</v>
      </c>
      <c r="H358" s="26">
        <v>0</v>
      </c>
      <c r="I358" s="26">
        <v>501.72899999999998</v>
      </c>
      <c r="J358" s="26">
        <v>1.1499999999999999</v>
      </c>
      <c r="K358" s="26">
        <v>3.88</v>
      </c>
      <c r="L358" s="26">
        <v>0</v>
      </c>
      <c r="M358" s="26">
        <v>0</v>
      </c>
      <c r="N358" s="26">
        <v>5.03</v>
      </c>
      <c r="O358" s="26">
        <v>493.06700000000001</v>
      </c>
      <c r="P358" s="26">
        <v>2.73</v>
      </c>
      <c r="Q358" s="26">
        <v>0</v>
      </c>
      <c r="R358" s="26">
        <v>0.90500000000000003</v>
      </c>
      <c r="S358" s="26">
        <v>0</v>
      </c>
      <c r="T358" s="26">
        <v>496.702</v>
      </c>
      <c r="U358" s="4" t="s">
        <v>988</v>
      </c>
      <c r="V358" s="7" t="s">
        <v>989</v>
      </c>
      <c r="W358" s="7" t="s">
        <v>990</v>
      </c>
    </row>
    <row r="359" spans="1:23" ht="63" x14ac:dyDescent="0.25">
      <c r="A359" s="39"/>
      <c r="B359" s="28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4" t="s">
        <v>991</v>
      </c>
      <c r="V359" s="7" t="s">
        <v>992</v>
      </c>
      <c r="W359" s="7" t="s">
        <v>993</v>
      </c>
    </row>
    <row r="360" spans="1:23" ht="63" x14ac:dyDescent="0.25">
      <c r="A360" s="39"/>
      <c r="B360" s="28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4" t="s">
        <v>994</v>
      </c>
      <c r="V360" s="7" t="s">
        <v>995</v>
      </c>
      <c r="W360" s="7" t="s">
        <v>996</v>
      </c>
    </row>
    <row r="361" spans="1:23" ht="63" x14ac:dyDescent="0.25">
      <c r="A361" s="39"/>
      <c r="B361" s="28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4" t="s">
        <v>997</v>
      </c>
      <c r="V361" s="7" t="s">
        <v>998</v>
      </c>
      <c r="W361" s="7" t="s">
        <v>999</v>
      </c>
    </row>
    <row r="362" spans="1:23" ht="78.75" x14ac:dyDescent="0.25">
      <c r="A362" s="39"/>
      <c r="B362" s="28" t="s">
        <v>1000</v>
      </c>
      <c r="C362" s="26" t="s">
        <v>1001</v>
      </c>
      <c r="D362" s="26">
        <v>71.37</v>
      </c>
      <c r="E362" s="26">
        <v>0.58599999999999997</v>
      </c>
      <c r="F362" s="26">
        <v>0</v>
      </c>
      <c r="G362" s="26">
        <v>0</v>
      </c>
      <c r="H362" s="26">
        <v>0</v>
      </c>
      <c r="I362" s="26">
        <v>71.956000000000003</v>
      </c>
      <c r="J362" s="26">
        <v>0</v>
      </c>
      <c r="K362" s="26">
        <v>0</v>
      </c>
      <c r="L362" s="26">
        <v>0</v>
      </c>
      <c r="M362" s="26">
        <v>0</v>
      </c>
      <c r="N362" s="26">
        <v>0</v>
      </c>
      <c r="O362" s="26">
        <v>71.37</v>
      </c>
      <c r="P362" s="26">
        <v>0.58599999999999997</v>
      </c>
      <c r="Q362" s="26">
        <v>0</v>
      </c>
      <c r="R362" s="26">
        <v>0</v>
      </c>
      <c r="S362" s="26">
        <v>0</v>
      </c>
      <c r="T362" s="26">
        <v>71.956000000000003</v>
      </c>
      <c r="U362" s="4" t="s">
        <v>1002</v>
      </c>
      <c r="V362" s="4" t="s">
        <v>1003</v>
      </c>
      <c r="W362" s="4" t="s">
        <v>1004</v>
      </c>
    </row>
    <row r="363" spans="1:23" ht="63" x14ac:dyDescent="0.25">
      <c r="A363" s="39"/>
      <c r="B363" s="28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4" t="s">
        <v>1005</v>
      </c>
      <c r="V363" s="4" t="s">
        <v>1006</v>
      </c>
      <c r="W363" s="4" t="s">
        <v>1007</v>
      </c>
    </row>
    <row r="364" spans="1:23" ht="63" x14ac:dyDescent="0.25">
      <c r="A364" s="39"/>
      <c r="B364" s="28" t="s">
        <v>1008</v>
      </c>
      <c r="C364" s="26" t="s">
        <v>1009</v>
      </c>
      <c r="D364" s="26">
        <v>78</v>
      </c>
      <c r="E364" s="26">
        <v>0.94899999999999995</v>
      </c>
      <c r="F364" s="26">
        <v>0</v>
      </c>
      <c r="G364" s="26">
        <v>1.2E-2</v>
      </c>
      <c r="H364" s="26">
        <v>0</v>
      </c>
      <c r="I364" s="26">
        <v>78.960999999999999</v>
      </c>
      <c r="J364" s="26">
        <v>0</v>
      </c>
      <c r="K364" s="26">
        <v>0</v>
      </c>
      <c r="L364" s="26">
        <v>0</v>
      </c>
      <c r="M364" s="26">
        <v>0</v>
      </c>
      <c r="N364" s="26">
        <v>0</v>
      </c>
      <c r="O364" s="26">
        <v>78</v>
      </c>
      <c r="P364" s="26">
        <v>0.94899999999999995</v>
      </c>
      <c r="Q364" s="26">
        <v>0</v>
      </c>
      <c r="R364" s="26" t="s">
        <v>1010</v>
      </c>
      <c r="S364" s="26">
        <v>0</v>
      </c>
      <c r="T364" s="26">
        <v>78.960999999999999</v>
      </c>
      <c r="U364" s="4" t="s">
        <v>1011</v>
      </c>
      <c r="V364" s="4" t="s">
        <v>1012</v>
      </c>
      <c r="W364" s="4" t="s">
        <v>1013</v>
      </c>
    </row>
    <row r="365" spans="1:23" ht="63" x14ac:dyDescent="0.25">
      <c r="A365" s="39"/>
      <c r="B365" s="28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4" t="s">
        <v>991</v>
      </c>
      <c r="V365" s="4" t="s">
        <v>992</v>
      </c>
      <c r="W365" s="4" t="s">
        <v>1014</v>
      </c>
    </row>
    <row r="366" spans="1:23" ht="63" x14ac:dyDescent="0.25">
      <c r="A366" s="39"/>
      <c r="B366" s="28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4" t="s">
        <v>988</v>
      </c>
      <c r="V366" s="4" t="s">
        <v>989</v>
      </c>
      <c r="W366" s="4" t="s">
        <v>990</v>
      </c>
    </row>
    <row r="367" spans="1:23" ht="63" x14ac:dyDescent="0.25">
      <c r="A367" s="39"/>
      <c r="B367" s="28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4" t="s">
        <v>1015</v>
      </c>
      <c r="V367" s="4" t="s">
        <v>1016</v>
      </c>
      <c r="W367" s="4" t="s">
        <v>996</v>
      </c>
    </row>
    <row r="368" spans="1:23" ht="78.75" x14ac:dyDescent="0.25">
      <c r="A368" s="39"/>
      <c r="B368" s="28" t="s">
        <v>1017</v>
      </c>
      <c r="C368" s="26" t="s">
        <v>1018</v>
      </c>
      <c r="D368" s="26">
        <v>81.756</v>
      </c>
      <c r="E368" s="26">
        <v>1.5760000000000001</v>
      </c>
      <c r="F368" s="26">
        <v>0</v>
      </c>
      <c r="G368" s="26">
        <v>0</v>
      </c>
      <c r="H368" s="26">
        <v>0</v>
      </c>
      <c r="I368" s="26">
        <v>83.331999999999994</v>
      </c>
      <c r="J368" s="26">
        <v>0</v>
      </c>
      <c r="K368" s="26">
        <v>0</v>
      </c>
      <c r="L368" s="26">
        <v>0</v>
      </c>
      <c r="M368" s="26">
        <v>0</v>
      </c>
      <c r="N368" s="26">
        <v>0</v>
      </c>
      <c r="O368" s="26">
        <v>81.756</v>
      </c>
      <c r="P368" s="26">
        <v>1.5760000000000001</v>
      </c>
      <c r="Q368" s="26">
        <v>0</v>
      </c>
      <c r="R368" s="26">
        <v>0</v>
      </c>
      <c r="S368" s="26">
        <v>0</v>
      </c>
      <c r="T368" s="26">
        <v>83.331999999999994</v>
      </c>
      <c r="U368" s="4" t="s">
        <v>1002</v>
      </c>
      <c r="V368" s="4" t="s">
        <v>1019</v>
      </c>
      <c r="W368" s="4" t="s">
        <v>1020</v>
      </c>
    </row>
    <row r="369" spans="1:23" x14ac:dyDescent="0.25">
      <c r="A369" s="39"/>
      <c r="B369" s="28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4" t="s">
        <v>1021</v>
      </c>
      <c r="V369" s="4" t="s">
        <v>1022</v>
      </c>
      <c r="W369" s="4" t="s">
        <v>1023</v>
      </c>
    </row>
    <row r="370" spans="1:23" ht="63" x14ac:dyDescent="0.25">
      <c r="A370" s="39"/>
      <c r="B370" s="28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4" t="s">
        <v>1024</v>
      </c>
      <c r="V370" s="4" t="s">
        <v>1025</v>
      </c>
      <c r="W370" s="4" t="s">
        <v>1026</v>
      </c>
    </row>
    <row r="371" spans="1:23" ht="78.75" x14ac:dyDescent="0.25">
      <c r="A371" s="39"/>
      <c r="B371" s="28" t="s">
        <v>1027</v>
      </c>
      <c r="C371" s="26" t="s">
        <v>1028</v>
      </c>
      <c r="D371" s="26">
        <v>82.13</v>
      </c>
      <c r="E371" s="26">
        <v>0.37</v>
      </c>
      <c r="F371" s="26">
        <v>0</v>
      </c>
      <c r="G371" s="26">
        <v>0.13</v>
      </c>
      <c r="H371" s="26">
        <v>0</v>
      </c>
      <c r="I371" s="26">
        <v>82.63</v>
      </c>
      <c r="J371" s="26">
        <v>0</v>
      </c>
      <c r="K371" s="26">
        <v>0</v>
      </c>
      <c r="L371" s="26">
        <v>0</v>
      </c>
      <c r="M371" s="26">
        <v>0</v>
      </c>
      <c r="N371" s="26">
        <v>0</v>
      </c>
      <c r="O371" s="26">
        <v>82.13</v>
      </c>
      <c r="P371" s="26">
        <v>0.37</v>
      </c>
      <c r="Q371" s="26">
        <v>0</v>
      </c>
      <c r="R371" s="26">
        <v>0.13</v>
      </c>
      <c r="S371" s="26">
        <v>0</v>
      </c>
      <c r="T371" s="26">
        <v>82.63</v>
      </c>
      <c r="U371" s="4" t="s">
        <v>1002</v>
      </c>
      <c r="V371" s="4" t="s">
        <v>1029</v>
      </c>
      <c r="W371" s="4" t="s">
        <v>1030</v>
      </c>
    </row>
    <row r="372" spans="1:23" ht="78.75" customHeight="1" x14ac:dyDescent="0.25">
      <c r="A372" s="39"/>
      <c r="B372" s="28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4" t="s">
        <v>1031</v>
      </c>
      <c r="V372" s="4" t="s">
        <v>1032</v>
      </c>
      <c r="W372" s="4" t="s">
        <v>1033</v>
      </c>
    </row>
    <row r="373" spans="1:23" ht="78.75" customHeight="1" x14ac:dyDescent="0.25">
      <c r="A373" s="40"/>
      <c r="B373" s="28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4" t="s">
        <v>1034</v>
      </c>
      <c r="V373" s="4" t="s">
        <v>1016</v>
      </c>
      <c r="W373" s="4" t="s">
        <v>1035</v>
      </c>
    </row>
    <row r="374" spans="1:23" ht="31.5" customHeight="1" x14ac:dyDescent="0.25">
      <c r="A374" s="38">
        <v>114</v>
      </c>
      <c r="B374" s="28" t="s">
        <v>94</v>
      </c>
      <c r="C374" s="7" t="s">
        <v>1138</v>
      </c>
      <c r="D374" s="26">
        <v>61.3</v>
      </c>
      <c r="E374" s="26">
        <v>48.32</v>
      </c>
      <c r="F374" s="26"/>
      <c r="G374" s="26"/>
      <c r="H374" s="26"/>
      <c r="I374" s="26">
        <f>SUM(D374:H374)</f>
        <v>109.62</v>
      </c>
      <c r="J374" s="26"/>
      <c r="K374" s="26">
        <v>48.32</v>
      </c>
      <c r="L374" s="26"/>
      <c r="M374" s="26"/>
      <c r="N374" s="26">
        <f>SUM(K374:M374)</f>
        <v>48.32</v>
      </c>
      <c r="O374" s="26">
        <v>61.3</v>
      </c>
      <c r="P374" s="26">
        <v>48.32</v>
      </c>
      <c r="Q374" s="26"/>
      <c r="R374" s="26"/>
      <c r="S374" s="26"/>
      <c r="T374" s="26">
        <v>109.62</v>
      </c>
      <c r="U374" s="26" t="s">
        <v>1148</v>
      </c>
      <c r="V374" s="26" t="s">
        <v>1161</v>
      </c>
      <c r="W374" s="26" t="s">
        <v>1162</v>
      </c>
    </row>
    <row r="375" spans="1:23" x14ac:dyDescent="0.25">
      <c r="A375" s="39"/>
      <c r="B375" s="28"/>
      <c r="C375" s="7" t="s">
        <v>1139</v>
      </c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</row>
    <row r="376" spans="1:23" x14ac:dyDescent="0.25">
      <c r="A376" s="39"/>
      <c r="B376" s="26" t="s">
        <v>1157</v>
      </c>
      <c r="C376" s="26" t="s">
        <v>1143</v>
      </c>
      <c r="D376" s="26">
        <v>72.2</v>
      </c>
      <c r="E376" s="26">
        <v>2.5</v>
      </c>
      <c r="F376" s="26"/>
      <c r="G376" s="26"/>
      <c r="H376" s="26"/>
      <c r="I376" s="26">
        <f>SUM(D376:H376)</f>
        <v>74.7</v>
      </c>
      <c r="J376" s="26"/>
      <c r="K376" s="26">
        <v>2.5</v>
      </c>
      <c r="L376" s="26"/>
      <c r="M376" s="26"/>
      <c r="N376" s="26">
        <f>SUM(K376:M376)</f>
        <v>2.5</v>
      </c>
      <c r="O376" s="26">
        <v>72.2</v>
      </c>
      <c r="P376" s="26">
        <v>2.5</v>
      </c>
      <c r="Q376" s="26"/>
      <c r="R376" s="26"/>
      <c r="S376" s="26"/>
      <c r="T376" s="26">
        <v>74.7</v>
      </c>
      <c r="U376" s="26" t="s">
        <v>1149</v>
      </c>
      <c r="V376" s="26" t="s">
        <v>1163</v>
      </c>
      <c r="W376" s="26" t="s">
        <v>1164</v>
      </c>
    </row>
    <row r="377" spans="1:23" x14ac:dyDescent="0.25">
      <c r="A377" s="39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</row>
    <row r="378" spans="1:23" ht="47.25" x14ac:dyDescent="0.25">
      <c r="A378" s="39"/>
      <c r="B378" s="7" t="s">
        <v>1158</v>
      </c>
      <c r="C378" s="7" t="s">
        <v>1144</v>
      </c>
      <c r="D378" s="7">
        <v>3.625</v>
      </c>
      <c r="E378" s="7">
        <v>3.55</v>
      </c>
      <c r="F378" s="7"/>
      <c r="G378" s="7">
        <v>0.30120000000000002</v>
      </c>
      <c r="H378" s="7"/>
      <c r="I378" s="7">
        <f t="shared" ref="I378:I383" si="2">SUM(D378:H378)</f>
        <v>7.4761999999999995</v>
      </c>
      <c r="J378" s="7"/>
      <c r="K378" s="7">
        <v>3.55</v>
      </c>
      <c r="L378" s="7"/>
      <c r="M378" s="7"/>
      <c r="N378" s="7">
        <f t="shared" ref="N378:N383" si="3">SUM(K378:M378)</f>
        <v>3.55</v>
      </c>
      <c r="O378" s="7">
        <v>3.625</v>
      </c>
      <c r="P378" s="7">
        <v>3.55</v>
      </c>
      <c r="Q378" s="7"/>
      <c r="R378" s="7">
        <v>0.30120000000000002</v>
      </c>
      <c r="S378" s="7"/>
      <c r="T378" s="7">
        <v>7.4762000000000004</v>
      </c>
      <c r="U378" s="7" t="s">
        <v>1150</v>
      </c>
      <c r="V378" s="26" t="s">
        <v>1173</v>
      </c>
      <c r="W378" s="7" t="s">
        <v>1172</v>
      </c>
    </row>
    <row r="379" spans="1:23" ht="31.5" x14ac:dyDescent="0.25">
      <c r="A379" s="39"/>
      <c r="B379" s="7" t="s">
        <v>1140</v>
      </c>
      <c r="C379" s="7" t="s">
        <v>1145</v>
      </c>
      <c r="D379" s="7">
        <v>23.3</v>
      </c>
      <c r="E379" s="7">
        <v>1.1000000000000001</v>
      </c>
      <c r="F379" s="7"/>
      <c r="G379" s="7"/>
      <c r="H379" s="7"/>
      <c r="I379" s="7">
        <f t="shared" si="2"/>
        <v>24.400000000000002</v>
      </c>
      <c r="J379" s="7"/>
      <c r="K379" s="7">
        <v>1.1000000000000001</v>
      </c>
      <c r="L379" s="7"/>
      <c r="M379" s="7"/>
      <c r="N379" s="7">
        <f t="shared" si="3"/>
        <v>1.1000000000000001</v>
      </c>
      <c r="O379" s="7">
        <v>23.3</v>
      </c>
      <c r="P379" s="7">
        <v>1.1000000000000001</v>
      </c>
      <c r="Q379" s="7"/>
      <c r="R379" s="7"/>
      <c r="S379" s="7"/>
      <c r="T379" s="7">
        <v>24.4</v>
      </c>
      <c r="U379" s="7" t="s">
        <v>1151</v>
      </c>
      <c r="V379" s="26" t="s">
        <v>1168</v>
      </c>
      <c r="W379" s="7" t="s">
        <v>225</v>
      </c>
    </row>
    <row r="380" spans="1:23" ht="63" x14ac:dyDescent="0.25">
      <c r="A380" s="39"/>
      <c r="B380" s="7" t="s">
        <v>1141</v>
      </c>
      <c r="C380" s="7" t="s">
        <v>1146</v>
      </c>
      <c r="D380" s="7">
        <v>49.085000000000001</v>
      </c>
      <c r="E380" s="7">
        <v>0.33200000000000002</v>
      </c>
      <c r="F380" s="7"/>
      <c r="G380" s="7"/>
      <c r="H380" s="7"/>
      <c r="I380" s="7">
        <f t="shared" si="2"/>
        <v>49.417000000000002</v>
      </c>
      <c r="J380" s="7"/>
      <c r="K380" s="7">
        <v>0.33200000000000002</v>
      </c>
      <c r="L380" s="7"/>
      <c r="M380" s="7"/>
      <c r="N380" s="7">
        <f t="shared" si="3"/>
        <v>0.33200000000000002</v>
      </c>
      <c r="O380" s="7">
        <v>49.085000000000001</v>
      </c>
      <c r="P380" s="7">
        <v>0.33200000000000002</v>
      </c>
      <c r="Q380" s="7"/>
      <c r="R380" s="7"/>
      <c r="S380" s="7"/>
      <c r="T380" s="7">
        <v>49.417000000000002</v>
      </c>
      <c r="U380" s="7" t="s">
        <v>1151</v>
      </c>
      <c r="V380" s="7" t="s">
        <v>1168</v>
      </c>
      <c r="W380" s="7" t="s">
        <v>225</v>
      </c>
    </row>
    <row r="381" spans="1:23" ht="31.5" x14ac:dyDescent="0.25">
      <c r="A381" s="39"/>
      <c r="B381" s="7" t="s">
        <v>1142</v>
      </c>
      <c r="C381" s="7" t="s">
        <v>1147</v>
      </c>
      <c r="D381" s="7">
        <v>0</v>
      </c>
      <c r="E381" s="7">
        <v>6.6239999999999997</v>
      </c>
      <c r="F381" s="7"/>
      <c r="G381" s="7"/>
      <c r="H381" s="7"/>
      <c r="I381" s="7">
        <f t="shared" si="2"/>
        <v>6.6239999999999997</v>
      </c>
      <c r="J381" s="7"/>
      <c r="K381" s="7">
        <v>6.6239999999999997</v>
      </c>
      <c r="L381" s="7"/>
      <c r="M381" s="7"/>
      <c r="N381" s="7">
        <f t="shared" si="3"/>
        <v>6.6239999999999997</v>
      </c>
      <c r="O381" s="7">
        <v>0</v>
      </c>
      <c r="P381" s="7">
        <v>6.6239999999999997</v>
      </c>
      <c r="Q381" s="7"/>
      <c r="R381" s="7"/>
      <c r="S381" s="7"/>
      <c r="T381" s="7">
        <v>6.6239999999999997</v>
      </c>
      <c r="U381" s="7" t="s">
        <v>1152</v>
      </c>
      <c r="V381" s="7" t="s">
        <v>1169</v>
      </c>
      <c r="W381" s="7" t="s">
        <v>1170</v>
      </c>
    </row>
    <row r="382" spans="1:23" ht="47.25" x14ac:dyDescent="0.25">
      <c r="A382" s="39"/>
      <c r="B382" s="7" t="s">
        <v>1159</v>
      </c>
      <c r="C382" s="7" t="s">
        <v>1155</v>
      </c>
      <c r="D382" s="7">
        <v>42.335999999999999</v>
      </c>
      <c r="E382" s="7">
        <v>7.6639999999999997</v>
      </c>
      <c r="F382" s="7"/>
      <c r="G382" s="7">
        <v>0.02</v>
      </c>
      <c r="H382" s="7"/>
      <c r="I382" s="7">
        <f t="shared" si="2"/>
        <v>50.02</v>
      </c>
      <c r="J382" s="7"/>
      <c r="K382" s="7">
        <v>7.6639999999999997</v>
      </c>
      <c r="L382" s="7"/>
      <c r="M382" s="7"/>
      <c r="N382" s="7">
        <f t="shared" si="3"/>
        <v>7.6639999999999997</v>
      </c>
      <c r="O382" s="7">
        <v>42.335999999999999</v>
      </c>
      <c r="P382" s="7">
        <v>7.6639999999999997</v>
      </c>
      <c r="Q382" s="7"/>
      <c r="R382" s="7">
        <v>0.02</v>
      </c>
      <c r="S382" s="7"/>
      <c r="T382" s="7">
        <v>50.02</v>
      </c>
      <c r="U382" s="7" t="s">
        <v>1153</v>
      </c>
      <c r="V382" s="4" t="s">
        <v>1029</v>
      </c>
      <c r="W382" s="4" t="s">
        <v>1171</v>
      </c>
    </row>
    <row r="383" spans="1:23" ht="47.25" x14ac:dyDescent="0.25">
      <c r="A383" s="40"/>
      <c r="B383" s="7" t="s">
        <v>1160</v>
      </c>
      <c r="C383" s="7" t="s">
        <v>1156</v>
      </c>
      <c r="D383" s="7">
        <v>65.239999999999995</v>
      </c>
      <c r="E383" s="7">
        <v>12</v>
      </c>
      <c r="F383" s="7"/>
      <c r="G383" s="7"/>
      <c r="H383" s="7"/>
      <c r="I383" s="7">
        <f t="shared" si="2"/>
        <v>77.239999999999995</v>
      </c>
      <c r="J383" s="7"/>
      <c r="K383" s="7">
        <v>12</v>
      </c>
      <c r="L383" s="7"/>
      <c r="M383" s="7"/>
      <c r="N383" s="7">
        <f t="shared" si="3"/>
        <v>12</v>
      </c>
      <c r="O383" s="7">
        <v>65.239999999999995</v>
      </c>
      <c r="P383" s="7">
        <v>12</v>
      </c>
      <c r="Q383" s="7"/>
      <c r="R383" s="7"/>
      <c r="S383" s="7"/>
      <c r="T383" s="7">
        <v>77.239999999999995</v>
      </c>
      <c r="U383" s="7" t="s">
        <v>1154</v>
      </c>
      <c r="V383" s="4" t="s">
        <v>1019</v>
      </c>
      <c r="W383" s="4" t="s">
        <v>1020</v>
      </c>
    </row>
    <row r="384" spans="1:23" ht="236.25" x14ac:dyDescent="0.25">
      <c r="A384" s="38">
        <v>115</v>
      </c>
      <c r="B384" s="2" t="s">
        <v>95</v>
      </c>
      <c r="C384" s="7" t="s">
        <v>354</v>
      </c>
      <c r="D384" s="7">
        <v>163.92</v>
      </c>
      <c r="E384" s="7">
        <v>2.7989999999999999</v>
      </c>
      <c r="F384" s="7">
        <v>0</v>
      </c>
      <c r="G384" s="7">
        <v>0</v>
      </c>
      <c r="H384" s="7">
        <v>0</v>
      </c>
      <c r="I384" s="7">
        <v>166.71899999999999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163.92</v>
      </c>
      <c r="P384" s="7">
        <v>2.7989999999999999</v>
      </c>
      <c r="Q384" s="7">
        <v>0</v>
      </c>
      <c r="R384" s="7">
        <v>0</v>
      </c>
      <c r="S384" s="7">
        <v>0</v>
      </c>
      <c r="T384" s="7">
        <v>166.71899999999999</v>
      </c>
      <c r="U384" s="4" t="s">
        <v>355</v>
      </c>
      <c r="V384" s="7" t="s">
        <v>1198</v>
      </c>
      <c r="W384" s="7" t="s">
        <v>1199</v>
      </c>
    </row>
    <row r="385" spans="1:23" ht="283.5" x14ac:dyDescent="0.25">
      <c r="A385" s="39"/>
      <c r="B385" s="7" t="s">
        <v>351</v>
      </c>
      <c r="C385" s="7" t="s">
        <v>356</v>
      </c>
      <c r="D385" s="7">
        <v>47.3</v>
      </c>
      <c r="E385" s="7">
        <v>0.49</v>
      </c>
      <c r="F385" s="7">
        <v>0</v>
      </c>
      <c r="G385" s="7">
        <v>0.01</v>
      </c>
      <c r="H385" s="7">
        <v>0</v>
      </c>
      <c r="I385" s="7">
        <v>47.8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47.3</v>
      </c>
      <c r="P385" s="7">
        <v>0.49</v>
      </c>
      <c r="Q385" s="7">
        <v>0</v>
      </c>
      <c r="R385" s="7">
        <v>0.01</v>
      </c>
      <c r="S385" s="7">
        <v>0</v>
      </c>
      <c r="T385" s="7">
        <v>47.8</v>
      </c>
      <c r="U385" s="10" t="s">
        <v>357</v>
      </c>
      <c r="V385" s="21" t="s">
        <v>1200</v>
      </c>
      <c r="W385" s="7" t="s">
        <v>1201</v>
      </c>
    </row>
    <row r="386" spans="1:23" ht="236.25" x14ac:dyDescent="0.25">
      <c r="A386" s="39"/>
      <c r="B386" s="7" t="s">
        <v>352</v>
      </c>
      <c r="C386" s="7" t="s">
        <v>358</v>
      </c>
      <c r="D386" s="7">
        <v>63.682000000000002</v>
      </c>
      <c r="E386" s="7">
        <v>1.07</v>
      </c>
      <c r="F386" s="7">
        <v>0</v>
      </c>
      <c r="G386" s="7">
        <v>0</v>
      </c>
      <c r="H386" s="7">
        <v>0</v>
      </c>
      <c r="I386" s="7">
        <v>64.751999999999995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63.682000000000002</v>
      </c>
      <c r="P386" s="7">
        <v>1.07</v>
      </c>
      <c r="Q386" s="7">
        <v>0</v>
      </c>
      <c r="R386" s="7">
        <v>0</v>
      </c>
      <c r="S386" s="7">
        <v>0</v>
      </c>
      <c r="T386" s="7">
        <v>64.751999999999995</v>
      </c>
      <c r="U386" s="10" t="s">
        <v>359</v>
      </c>
      <c r="V386" s="7" t="s">
        <v>1202</v>
      </c>
      <c r="W386" s="11" t="s">
        <v>1203</v>
      </c>
    </row>
    <row r="387" spans="1:23" ht="362.25" x14ac:dyDescent="0.25">
      <c r="A387" s="40"/>
      <c r="B387" s="7" t="s">
        <v>353</v>
      </c>
      <c r="C387" s="7" t="s">
        <v>360</v>
      </c>
      <c r="D387" s="7">
        <v>74.45</v>
      </c>
      <c r="E387" s="7">
        <v>1.4</v>
      </c>
      <c r="F387" s="7">
        <v>0</v>
      </c>
      <c r="G387" s="7">
        <v>0.01</v>
      </c>
      <c r="H387" s="7">
        <v>0</v>
      </c>
      <c r="I387" s="7">
        <v>75.86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74.45</v>
      </c>
      <c r="P387" s="7">
        <v>1.4</v>
      </c>
      <c r="Q387" s="7">
        <v>0</v>
      </c>
      <c r="R387" s="7">
        <v>0.01</v>
      </c>
      <c r="S387" s="7">
        <v>0</v>
      </c>
      <c r="T387" s="7">
        <v>75.86</v>
      </c>
      <c r="U387" s="10" t="s">
        <v>361</v>
      </c>
      <c r="V387" s="11" t="s">
        <v>1204</v>
      </c>
      <c r="W387" s="11" t="s">
        <v>1205</v>
      </c>
    </row>
    <row r="388" spans="1:23" ht="236.25" x14ac:dyDescent="0.25">
      <c r="A388" s="38">
        <v>116</v>
      </c>
      <c r="B388" s="2" t="s">
        <v>96</v>
      </c>
      <c r="C388" s="7" t="s">
        <v>343</v>
      </c>
      <c r="D388" s="7">
        <v>36.9</v>
      </c>
      <c r="E388" s="7">
        <v>9.6000000000000002E-2</v>
      </c>
      <c r="F388" s="7">
        <v>0</v>
      </c>
      <c r="G388" s="7">
        <v>0.25</v>
      </c>
      <c r="H388" s="7">
        <v>0</v>
      </c>
      <c r="I388" s="7">
        <v>37.246000000000002</v>
      </c>
      <c r="J388" s="7">
        <v>12.473000000000001</v>
      </c>
      <c r="K388" s="7">
        <v>0</v>
      </c>
      <c r="L388" s="7">
        <v>0</v>
      </c>
      <c r="M388" s="7">
        <v>0</v>
      </c>
      <c r="N388" s="7">
        <v>12.473000000000001</v>
      </c>
      <c r="O388" s="7">
        <v>36.9</v>
      </c>
      <c r="P388" s="7">
        <v>9.6000000000000002E-2</v>
      </c>
      <c r="Q388" s="7">
        <v>0</v>
      </c>
      <c r="R388" s="7">
        <v>0.25</v>
      </c>
      <c r="S388" s="7">
        <v>0</v>
      </c>
      <c r="T388" s="7">
        <v>37.246000000000002</v>
      </c>
      <c r="U388" s="10" t="s">
        <v>513</v>
      </c>
      <c r="V388" s="11" t="s">
        <v>1206</v>
      </c>
      <c r="W388" s="7" t="s">
        <v>344</v>
      </c>
    </row>
    <row r="389" spans="1:23" ht="157.5" x14ac:dyDescent="0.25">
      <c r="A389" s="39"/>
      <c r="B389" s="7" t="s">
        <v>340</v>
      </c>
      <c r="C389" s="7" t="s">
        <v>345</v>
      </c>
      <c r="D389" s="7">
        <v>27.096</v>
      </c>
      <c r="E389" s="7">
        <v>3.1440000000000001</v>
      </c>
      <c r="F389" s="7">
        <v>0</v>
      </c>
      <c r="G389" s="7">
        <v>0</v>
      </c>
      <c r="H389" s="7">
        <v>0</v>
      </c>
      <c r="I389" s="7">
        <v>30.24</v>
      </c>
      <c r="J389" s="7">
        <v>3.1440000000000001</v>
      </c>
      <c r="K389" s="7">
        <v>0</v>
      </c>
      <c r="L389" s="7">
        <v>0</v>
      </c>
      <c r="M389" s="7">
        <v>0</v>
      </c>
      <c r="N389" s="7">
        <v>3.1440000000000001</v>
      </c>
      <c r="O389" s="7">
        <v>30.24</v>
      </c>
      <c r="P389" s="7">
        <v>0</v>
      </c>
      <c r="Q389" s="7">
        <v>0</v>
      </c>
      <c r="R389" s="7">
        <v>0</v>
      </c>
      <c r="S389" s="7">
        <v>0</v>
      </c>
      <c r="T389" s="7">
        <v>30.24</v>
      </c>
      <c r="U389" s="4" t="s">
        <v>346</v>
      </c>
      <c r="V389" s="7" t="s">
        <v>347</v>
      </c>
      <c r="W389" s="7" t="s">
        <v>348</v>
      </c>
    </row>
    <row r="390" spans="1:23" ht="189" x14ac:dyDescent="0.25">
      <c r="A390" s="39"/>
      <c r="B390" s="7" t="s">
        <v>341</v>
      </c>
      <c r="C390" s="22" t="s">
        <v>349</v>
      </c>
      <c r="D390" s="7">
        <v>22.4</v>
      </c>
      <c r="E390" s="7">
        <v>5.8999999999999997E-2</v>
      </c>
      <c r="F390" s="7">
        <v>0</v>
      </c>
      <c r="G390" s="7">
        <v>6.0000000000000001E-3</v>
      </c>
      <c r="H390" s="7">
        <v>0</v>
      </c>
      <c r="I390" s="7">
        <v>22.463999999999999</v>
      </c>
      <c r="J390" s="7">
        <v>11</v>
      </c>
      <c r="K390" s="7">
        <v>0</v>
      </c>
      <c r="L390" s="7">
        <v>0</v>
      </c>
      <c r="M390" s="7">
        <v>0</v>
      </c>
      <c r="N390" s="7">
        <v>11</v>
      </c>
      <c r="O390" s="7">
        <v>22.4</v>
      </c>
      <c r="P390" s="7">
        <v>5.8999999999999997E-2</v>
      </c>
      <c r="Q390" s="7">
        <v>0</v>
      </c>
      <c r="R390" s="7">
        <v>6.0000000000000001E-3</v>
      </c>
      <c r="S390" s="7">
        <v>0</v>
      </c>
      <c r="T390" s="7">
        <v>22.463999999999999</v>
      </c>
      <c r="U390" s="10" t="s">
        <v>514</v>
      </c>
      <c r="V390" s="23" t="s">
        <v>1207</v>
      </c>
      <c r="W390" s="22" t="s">
        <v>1118</v>
      </c>
    </row>
    <row r="391" spans="1:23" ht="141.75" x14ac:dyDescent="0.25">
      <c r="A391" s="40"/>
      <c r="B391" s="7" t="s">
        <v>342</v>
      </c>
      <c r="C391" s="7" t="s">
        <v>350</v>
      </c>
      <c r="D391" s="15">
        <v>12.6</v>
      </c>
      <c r="E391" s="15">
        <v>0.02</v>
      </c>
      <c r="F391" s="7">
        <v>0</v>
      </c>
      <c r="G391" s="7">
        <v>0</v>
      </c>
      <c r="H391" s="7">
        <v>0</v>
      </c>
      <c r="I391" s="7">
        <v>12.62</v>
      </c>
      <c r="J391" s="7">
        <v>1.56</v>
      </c>
      <c r="K391" s="7">
        <v>0</v>
      </c>
      <c r="L391" s="7">
        <v>0</v>
      </c>
      <c r="M391" s="7">
        <v>0</v>
      </c>
      <c r="N391" s="7">
        <v>1.56</v>
      </c>
      <c r="O391" s="15">
        <v>12.6</v>
      </c>
      <c r="P391" s="7">
        <v>0.02</v>
      </c>
      <c r="Q391" s="7">
        <v>0</v>
      </c>
      <c r="R391" s="7">
        <v>0</v>
      </c>
      <c r="S391" s="7">
        <v>0</v>
      </c>
      <c r="T391" s="7">
        <v>12.62</v>
      </c>
      <c r="U391" s="10" t="s">
        <v>515</v>
      </c>
      <c r="V391" s="11" t="s">
        <v>1208</v>
      </c>
      <c r="W391" s="7" t="s">
        <v>1118</v>
      </c>
    </row>
    <row r="392" spans="1:23" ht="220.5" x14ac:dyDescent="0.25">
      <c r="A392" s="7">
        <v>117</v>
      </c>
      <c r="B392" s="2" t="s">
        <v>97</v>
      </c>
      <c r="C392" s="7" t="s">
        <v>723</v>
      </c>
      <c r="D392" s="16">
        <v>16.2</v>
      </c>
      <c r="E392" s="7">
        <v>0.158</v>
      </c>
      <c r="F392" s="7"/>
      <c r="G392" s="7"/>
      <c r="H392" s="7"/>
      <c r="I392" s="7">
        <v>16.358000000000001</v>
      </c>
      <c r="J392" s="7"/>
      <c r="K392" s="7"/>
      <c r="L392" s="7"/>
      <c r="M392" s="7"/>
      <c r="N392" s="7"/>
      <c r="O392" s="16">
        <v>16.2</v>
      </c>
      <c r="P392" s="7">
        <v>0.158</v>
      </c>
      <c r="Q392" s="7"/>
      <c r="R392" s="7"/>
      <c r="S392" s="7"/>
      <c r="T392" s="7">
        <v>16.358000000000001</v>
      </c>
      <c r="U392" s="4" t="s">
        <v>1115</v>
      </c>
      <c r="V392" s="7" t="s">
        <v>1116</v>
      </c>
      <c r="W392" s="7" t="s">
        <v>1117</v>
      </c>
    </row>
    <row r="393" spans="1:23" ht="94.5" x14ac:dyDescent="0.25">
      <c r="A393" s="38">
        <v>118</v>
      </c>
      <c r="B393" s="28" t="s">
        <v>98</v>
      </c>
      <c r="C393" s="26" t="s">
        <v>705</v>
      </c>
      <c r="D393" s="26">
        <v>20.420000000000002</v>
      </c>
      <c r="E393" s="26">
        <v>10.5</v>
      </c>
      <c r="F393" s="26"/>
      <c r="G393" s="26"/>
      <c r="H393" s="26"/>
      <c r="I393" s="26">
        <v>30.92</v>
      </c>
      <c r="J393" s="26"/>
      <c r="K393" s="26"/>
      <c r="L393" s="26"/>
      <c r="M393" s="26"/>
      <c r="N393" s="26"/>
      <c r="O393" s="26">
        <v>20.420000000000002</v>
      </c>
      <c r="P393" s="26">
        <v>10.5</v>
      </c>
      <c r="Q393" s="26"/>
      <c r="R393" s="26">
        <v>2.1000000000000001E-2</v>
      </c>
      <c r="S393" s="26"/>
      <c r="T393" s="26">
        <v>30.92</v>
      </c>
      <c r="U393" s="4" t="s">
        <v>706</v>
      </c>
      <c r="V393" s="7" t="s">
        <v>707</v>
      </c>
      <c r="W393" s="7" t="s">
        <v>225</v>
      </c>
    </row>
    <row r="394" spans="1:23" ht="78.75" x14ac:dyDescent="0.25">
      <c r="A394" s="39"/>
      <c r="B394" s="28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4" t="s">
        <v>708</v>
      </c>
      <c r="V394" s="7" t="s">
        <v>709</v>
      </c>
      <c r="W394" s="7" t="s">
        <v>710</v>
      </c>
    </row>
    <row r="395" spans="1:23" ht="63" x14ac:dyDescent="0.25">
      <c r="A395" s="39"/>
      <c r="B395" s="28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4" t="s">
        <v>711</v>
      </c>
      <c r="V395" s="7" t="s">
        <v>712</v>
      </c>
      <c r="W395" s="7" t="s">
        <v>212</v>
      </c>
    </row>
    <row r="396" spans="1:23" ht="63" x14ac:dyDescent="0.25">
      <c r="A396" s="39"/>
      <c r="B396" s="28"/>
      <c r="C396" s="26" t="s">
        <v>713</v>
      </c>
      <c r="D396" s="26">
        <v>9.9749999999999996</v>
      </c>
      <c r="E396" s="26">
        <v>1.742</v>
      </c>
      <c r="F396" s="26"/>
      <c r="G396" s="26"/>
      <c r="H396" s="26"/>
      <c r="I396" s="26">
        <v>11.717000000000001</v>
      </c>
      <c r="J396" s="26"/>
      <c r="K396" s="26"/>
      <c r="L396" s="26"/>
      <c r="M396" s="26"/>
      <c r="N396" s="26"/>
      <c r="O396" s="26">
        <v>9.9749999999999996</v>
      </c>
      <c r="P396" s="26">
        <v>1.742</v>
      </c>
      <c r="Q396" s="26"/>
      <c r="R396" s="26"/>
      <c r="S396" s="26"/>
      <c r="T396" s="26">
        <v>11.717000000000001</v>
      </c>
      <c r="U396" s="4" t="s">
        <v>714</v>
      </c>
      <c r="V396" s="7" t="s">
        <v>715</v>
      </c>
      <c r="W396" s="7" t="s">
        <v>209</v>
      </c>
    </row>
    <row r="397" spans="1:23" ht="63" x14ac:dyDescent="0.25">
      <c r="A397" s="39"/>
      <c r="B397" s="28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4" t="s">
        <v>716</v>
      </c>
      <c r="V397" s="7" t="s">
        <v>717</v>
      </c>
      <c r="W397" s="7" t="s">
        <v>610</v>
      </c>
    </row>
    <row r="398" spans="1:23" ht="63" x14ac:dyDescent="0.25">
      <c r="A398" s="39"/>
      <c r="B398" s="28"/>
      <c r="C398" s="26" t="s">
        <v>718</v>
      </c>
      <c r="D398" s="26">
        <v>2.52</v>
      </c>
      <c r="E398" s="26">
        <v>6.9</v>
      </c>
      <c r="F398" s="26"/>
      <c r="G398" s="26"/>
      <c r="H398" s="26"/>
      <c r="I398" s="26">
        <v>9.42</v>
      </c>
      <c r="J398" s="26"/>
      <c r="K398" s="26"/>
      <c r="L398" s="26"/>
      <c r="M398" s="26"/>
      <c r="N398" s="26"/>
      <c r="O398" s="26">
        <v>2.52</v>
      </c>
      <c r="P398" s="26">
        <v>6.9</v>
      </c>
      <c r="Q398" s="26"/>
      <c r="R398" s="26"/>
      <c r="S398" s="26"/>
      <c r="T398" s="26">
        <v>9.42</v>
      </c>
      <c r="U398" s="4" t="s">
        <v>716</v>
      </c>
      <c r="V398" s="7" t="s">
        <v>719</v>
      </c>
      <c r="W398" s="7" t="s">
        <v>440</v>
      </c>
    </row>
    <row r="399" spans="1:23" ht="126" x14ac:dyDescent="0.25">
      <c r="A399" s="40"/>
      <c r="B399" s="28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4" t="s">
        <v>720</v>
      </c>
      <c r="V399" s="7" t="s">
        <v>721</v>
      </c>
      <c r="W399" s="7" t="s">
        <v>722</v>
      </c>
    </row>
    <row r="400" spans="1:23" ht="78.75" x14ac:dyDescent="0.25">
      <c r="A400" s="38">
        <v>119</v>
      </c>
      <c r="B400" s="28" t="s">
        <v>99</v>
      </c>
      <c r="C400" s="26" t="s">
        <v>724</v>
      </c>
      <c r="D400" s="7">
        <v>12.8</v>
      </c>
      <c r="E400" s="7">
        <v>0.6</v>
      </c>
      <c r="F400" s="7"/>
      <c r="G400" s="7"/>
      <c r="H400" s="7"/>
      <c r="I400" s="7">
        <v>13.4</v>
      </c>
      <c r="J400" s="7"/>
      <c r="K400" s="7"/>
      <c r="L400" s="7"/>
      <c r="M400" s="7"/>
      <c r="N400" s="7"/>
      <c r="O400" s="7">
        <v>12.8</v>
      </c>
      <c r="P400" s="7">
        <v>0.6</v>
      </c>
      <c r="Q400" s="7"/>
      <c r="R400" s="7"/>
      <c r="S400" s="7"/>
      <c r="T400" s="7">
        <v>13.4</v>
      </c>
      <c r="U400" s="13" t="s">
        <v>725</v>
      </c>
      <c r="V400" s="7" t="s">
        <v>726</v>
      </c>
      <c r="W400" s="7" t="s">
        <v>242</v>
      </c>
    </row>
    <row r="401" spans="1:23" ht="47.25" x14ac:dyDescent="0.25">
      <c r="A401" s="40"/>
      <c r="B401" s="28"/>
      <c r="C401" s="26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4" t="s">
        <v>727</v>
      </c>
      <c r="V401" s="13" t="s">
        <v>148</v>
      </c>
      <c r="W401" s="7" t="s">
        <v>225</v>
      </c>
    </row>
    <row r="402" spans="1:23" ht="63" x14ac:dyDescent="0.25">
      <c r="A402" s="7">
        <v>120</v>
      </c>
      <c r="B402" s="7" t="s">
        <v>257</v>
      </c>
      <c r="C402" s="7" t="s">
        <v>1108</v>
      </c>
      <c r="D402" s="7">
        <v>88.587500000000006</v>
      </c>
      <c r="E402" s="7"/>
      <c r="F402" s="7"/>
      <c r="G402" s="7"/>
      <c r="H402" s="7"/>
      <c r="I402" s="7">
        <f>SUM(D402:H402)</f>
        <v>88.587500000000006</v>
      </c>
      <c r="J402" s="7"/>
      <c r="K402" s="7"/>
      <c r="L402" s="7"/>
      <c r="M402" s="7"/>
      <c r="N402" s="7"/>
      <c r="O402" s="7">
        <v>88.587500000000006</v>
      </c>
      <c r="P402" s="7"/>
      <c r="Q402" s="7"/>
      <c r="R402" s="7"/>
      <c r="S402" s="7"/>
      <c r="T402" s="7">
        <v>88.587500000000006</v>
      </c>
      <c r="U402" s="4" t="s">
        <v>716</v>
      </c>
      <c r="V402" s="4" t="s">
        <v>1003</v>
      </c>
      <c r="W402" s="4" t="s">
        <v>1111</v>
      </c>
    </row>
    <row r="403" spans="1:23" ht="63" x14ac:dyDescent="0.25">
      <c r="A403" s="24">
        <v>121</v>
      </c>
      <c r="B403" s="7" t="s">
        <v>258</v>
      </c>
      <c r="C403" s="7" t="s">
        <v>1110</v>
      </c>
      <c r="D403" s="7">
        <v>137.36000000000001</v>
      </c>
      <c r="E403" s="7"/>
      <c r="F403" s="7"/>
      <c r="G403" s="7"/>
      <c r="H403" s="7"/>
      <c r="I403" s="7">
        <f>SUM(D403:H403)</f>
        <v>137.36000000000001</v>
      </c>
      <c r="J403" s="7"/>
      <c r="K403" s="7"/>
      <c r="L403" s="7"/>
      <c r="M403" s="7"/>
      <c r="N403" s="7"/>
      <c r="O403" s="7">
        <v>137.36000000000001</v>
      </c>
      <c r="P403" s="7"/>
      <c r="Q403" s="7"/>
      <c r="R403" s="7"/>
      <c r="S403" s="7"/>
      <c r="T403" s="7">
        <v>137.36000000000001</v>
      </c>
      <c r="U403" s="4" t="s">
        <v>716</v>
      </c>
      <c r="V403" s="4" t="s">
        <v>1052</v>
      </c>
      <c r="W403" s="7" t="s">
        <v>1109</v>
      </c>
    </row>
    <row r="404" spans="1:23" ht="63" x14ac:dyDescent="0.25">
      <c r="A404" s="25">
        <v>122</v>
      </c>
      <c r="B404" s="7" t="s">
        <v>259</v>
      </c>
      <c r="C404" s="7" t="s">
        <v>260</v>
      </c>
      <c r="D404" s="7">
        <v>29.216000000000001</v>
      </c>
      <c r="E404" s="7"/>
      <c r="F404" s="7"/>
      <c r="G404" s="7"/>
      <c r="H404" s="7"/>
      <c r="I404" s="7">
        <f>SUM(D404:H404)</f>
        <v>29.216000000000001</v>
      </c>
      <c r="J404" s="7"/>
      <c r="K404" s="7"/>
      <c r="L404" s="7"/>
      <c r="M404" s="7"/>
      <c r="N404" s="7"/>
      <c r="O404" s="7">
        <v>29.216000000000001</v>
      </c>
      <c r="P404" s="7"/>
      <c r="Q404" s="7"/>
      <c r="R404" s="7"/>
      <c r="S404" s="7"/>
      <c r="T404" s="7">
        <v>29.216000000000001</v>
      </c>
      <c r="U404" s="4" t="s">
        <v>716</v>
      </c>
      <c r="V404" s="7" t="s">
        <v>270</v>
      </c>
      <c r="W404" s="7" t="s">
        <v>1112</v>
      </c>
    </row>
    <row r="405" spans="1:23" ht="126" x14ac:dyDescent="0.25">
      <c r="A405" s="7">
        <v>123</v>
      </c>
      <c r="B405" s="7" t="s">
        <v>261</v>
      </c>
      <c r="C405" s="7" t="s">
        <v>262</v>
      </c>
      <c r="D405" s="7">
        <v>947.49599999999998</v>
      </c>
      <c r="E405" s="7"/>
      <c r="F405" s="7"/>
      <c r="G405" s="7">
        <v>0.21099999999999999</v>
      </c>
      <c r="H405" s="7"/>
      <c r="I405" s="7">
        <v>947.70699999999999</v>
      </c>
      <c r="J405" s="7"/>
      <c r="K405" s="7"/>
      <c r="L405" s="7"/>
      <c r="M405" s="7"/>
      <c r="N405" s="7"/>
      <c r="O405" s="7">
        <v>947.49599999999998</v>
      </c>
      <c r="P405" s="7"/>
      <c r="Q405" s="7"/>
      <c r="R405" s="7">
        <v>0.21099999999999999</v>
      </c>
      <c r="S405" s="7"/>
      <c r="T405" s="7">
        <v>947.70699999999999</v>
      </c>
      <c r="U405" s="4" t="s">
        <v>1067</v>
      </c>
      <c r="V405" s="7" t="s">
        <v>148</v>
      </c>
      <c r="W405" s="7" t="s">
        <v>1068</v>
      </c>
    </row>
    <row r="406" spans="1:23" ht="173.25" x14ac:dyDescent="0.25">
      <c r="A406" s="24">
        <v>124</v>
      </c>
      <c r="B406" s="7" t="s">
        <v>261</v>
      </c>
      <c r="C406" s="7" t="s">
        <v>263</v>
      </c>
      <c r="D406" s="7">
        <v>556.79999999999995</v>
      </c>
      <c r="E406" s="7"/>
      <c r="F406" s="7"/>
      <c r="G406" s="7"/>
      <c r="H406" s="7"/>
      <c r="I406" s="7">
        <v>556.79999999999995</v>
      </c>
      <c r="J406" s="7"/>
      <c r="K406" s="7"/>
      <c r="L406" s="7"/>
      <c r="M406" s="7"/>
      <c r="N406" s="7"/>
      <c r="O406" s="7">
        <v>556.79999999999995</v>
      </c>
      <c r="P406" s="7"/>
      <c r="Q406" s="7"/>
      <c r="R406" s="7"/>
      <c r="S406" s="7"/>
      <c r="T406" s="7">
        <v>556.79999999999995</v>
      </c>
      <c r="U406" s="4" t="s">
        <v>264</v>
      </c>
      <c r="V406" s="7" t="s">
        <v>265</v>
      </c>
      <c r="W406" s="7" t="s">
        <v>266</v>
      </c>
    </row>
    <row r="407" spans="1:23" ht="252" x14ac:dyDescent="0.25">
      <c r="A407" s="25">
        <v>125</v>
      </c>
      <c r="B407" s="7" t="s">
        <v>267</v>
      </c>
      <c r="C407" s="7" t="s">
        <v>268</v>
      </c>
      <c r="D407" s="7">
        <v>37.58</v>
      </c>
      <c r="E407" s="7"/>
      <c r="F407" s="7"/>
      <c r="G407" s="7"/>
      <c r="H407" s="7"/>
      <c r="I407" s="7">
        <v>37.58</v>
      </c>
      <c r="J407" s="7"/>
      <c r="K407" s="7"/>
      <c r="L407" s="7"/>
      <c r="M407" s="7"/>
      <c r="N407" s="7"/>
      <c r="O407" s="7">
        <v>50.1</v>
      </c>
      <c r="P407" s="7"/>
      <c r="Q407" s="7"/>
      <c r="R407" s="7"/>
      <c r="S407" s="7"/>
      <c r="T407" s="7">
        <v>50.1</v>
      </c>
      <c r="U407" s="4" t="s">
        <v>269</v>
      </c>
      <c r="V407" s="7"/>
      <c r="W407" s="7"/>
    </row>
    <row r="408" spans="1:23" x14ac:dyDescent="0.25">
      <c r="A408" s="7"/>
    </row>
  </sheetData>
  <mergeCells count="1733">
    <mergeCell ref="A3:I3"/>
    <mergeCell ref="A388:A391"/>
    <mergeCell ref="A393:A399"/>
    <mergeCell ref="A400:A401"/>
    <mergeCell ref="A325:A331"/>
    <mergeCell ref="A333:A340"/>
    <mergeCell ref="A341:A343"/>
    <mergeCell ref="A344:A357"/>
    <mergeCell ref="A358:A373"/>
    <mergeCell ref="A374:A383"/>
    <mergeCell ref="A384:A387"/>
    <mergeCell ref="A278:A279"/>
    <mergeCell ref="A282:A283"/>
    <mergeCell ref="A284:A288"/>
    <mergeCell ref="A290:A297"/>
    <mergeCell ref="A300:A303"/>
    <mergeCell ref="A304:A305"/>
    <mergeCell ref="A306:A315"/>
    <mergeCell ref="A316:A321"/>
    <mergeCell ref="A323:A324"/>
    <mergeCell ref="A249:A252"/>
    <mergeCell ref="A253:A254"/>
    <mergeCell ref="A257:A259"/>
    <mergeCell ref="A260:A262"/>
    <mergeCell ref="A263:A265"/>
    <mergeCell ref="A266:A268"/>
    <mergeCell ref="A272:A273"/>
    <mergeCell ref="A274:A275"/>
    <mergeCell ref="A276:A277"/>
    <mergeCell ref="A214:A215"/>
    <mergeCell ref="A216:A219"/>
    <mergeCell ref="A220:A223"/>
    <mergeCell ref="A224:A233"/>
    <mergeCell ref="A234:A235"/>
    <mergeCell ref="A236:A237"/>
    <mergeCell ref="A238:A240"/>
    <mergeCell ref="A241:A242"/>
    <mergeCell ref="A244:A248"/>
    <mergeCell ref="A176:A178"/>
    <mergeCell ref="A179:A182"/>
    <mergeCell ref="A183:A185"/>
    <mergeCell ref="A186:A188"/>
    <mergeCell ref="A191:A192"/>
    <mergeCell ref="A194:A195"/>
    <mergeCell ref="A200:A205"/>
    <mergeCell ref="A206:A208"/>
    <mergeCell ref="A209:A213"/>
    <mergeCell ref="A138:A140"/>
    <mergeCell ref="A142:A143"/>
    <mergeCell ref="A144:A147"/>
    <mergeCell ref="A148:A150"/>
    <mergeCell ref="A151:A156"/>
    <mergeCell ref="A157:A159"/>
    <mergeCell ref="A160:A167"/>
    <mergeCell ref="A168:A174"/>
    <mergeCell ref="A103:A112"/>
    <mergeCell ref="A113:A117"/>
    <mergeCell ref="A121:A124"/>
    <mergeCell ref="A125:A126"/>
    <mergeCell ref="A127:A128"/>
    <mergeCell ref="A129:A130"/>
    <mergeCell ref="A131:A134"/>
    <mergeCell ref="A135:A137"/>
    <mergeCell ref="A69:A70"/>
    <mergeCell ref="A71:A75"/>
    <mergeCell ref="A78:A81"/>
    <mergeCell ref="A84:A85"/>
    <mergeCell ref="A87:A88"/>
    <mergeCell ref="A89:A91"/>
    <mergeCell ref="A92:A95"/>
    <mergeCell ref="A96:A99"/>
    <mergeCell ref="A101:A102"/>
    <mergeCell ref="A41:A42"/>
    <mergeCell ref="A43:A48"/>
    <mergeCell ref="A50:A52"/>
    <mergeCell ref="A53:A57"/>
    <mergeCell ref="A58:A62"/>
    <mergeCell ref="A63:A64"/>
    <mergeCell ref="A65:A66"/>
    <mergeCell ref="A67:A68"/>
    <mergeCell ref="A9:A12"/>
    <mergeCell ref="A13:A19"/>
    <mergeCell ref="A20:A21"/>
    <mergeCell ref="A22:A23"/>
    <mergeCell ref="A25:A28"/>
    <mergeCell ref="A29:A32"/>
    <mergeCell ref="A33:A35"/>
    <mergeCell ref="A36:A40"/>
    <mergeCell ref="U374:U375"/>
    <mergeCell ref="N374:N375"/>
    <mergeCell ref="S349:S356"/>
    <mergeCell ref="T349:T356"/>
    <mergeCell ref="U349:U352"/>
    <mergeCell ref="R290:R297"/>
    <mergeCell ref="S290:S297"/>
    <mergeCell ref="T290:T297"/>
    <mergeCell ref="H341:H343"/>
    <mergeCell ref="I341:I343"/>
    <mergeCell ref="J341:J343"/>
    <mergeCell ref="K341:K343"/>
    <mergeCell ref="L341:L343"/>
    <mergeCell ref="M341:M343"/>
    <mergeCell ref="N341:N343"/>
    <mergeCell ref="O341:O343"/>
    <mergeCell ref="U376:U377"/>
    <mergeCell ref="V374:V375"/>
    <mergeCell ref="V376:V377"/>
    <mergeCell ref="W374:W375"/>
    <mergeCell ref="W376:W377"/>
    <mergeCell ref="V378:V379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J113:J117"/>
    <mergeCell ref="K113:K117"/>
    <mergeCell ref="L113:L117"/>
    <mergeCell ref="M113:M117"/>
    <mergeCell ref="N113:N117"/>
    <mergeCell ref="O113:O117"/>
    <mergeCell ref="P113:P117"/>
    <mergeCell ref="Q113:Q117"/>
    <mergeCell ref="S374:S375"/>
    <mergeCell ref="T374:T375"/>
    <mergeCell ref="O376:O377"/>
    <mergeCell ref="P376:P377"/>
    <mergeCell ref="Q376:Q377"/>
    <mergeCell ref="R376:R377"/>
    <mergeCell ref="S376:S377"/>
    <mergeCell ref="T376:T377"/>
    <mergeCell ref="L374:L375"/>
    <mergeCell ref="M374:M375"/>
    <mergeCell ref="L376:L377"/>
    <mergeCell ref="M376:M377"/>
    <mergeCell ref="N376:N377"/>
    <mergeCell ref="K374:K375"/>
    <mergeCell ref="K376:K377"/>
    <mergeCell ref="J374:J375"/>
    <mergeCell ref="J376:J377"/>
    <mergeCell ref="I376:I377"/>
    <mergeCell ref="O374:O375"/>
    <mergeCell ref="P374:P375"/>
    <mergeCell ref="Q374:Q375"/>
    <mergeCell ref="R374:R375"/>
    <mergeCell ref="B376:B377"/>
    <mergeCell ref="C376:C377"/>
    <mergeCell ref="B374:B375"/>
    <mergeCell ref="D376:D377"/>
    <mergeCell ref="E376:E377"/>
    <mergeCell ref="D374:D375"/>
    <mergeCell ref="E374:E375"/>
    <mergeCell ref="I374:I375"/>
    <mergeCell ref="F374:F375"/>
    <mergeCell ref="G374:G375"/>
    <mergeCell ref="H374:H375"/>
    <mergeCell ref="F376:F377"/>
    <mergeCell ref="G376:G377"/>
    <mergeCell ref="H376:H377"/>
    <mergeCell ref="W349:W350"/>
    <mergeCell ref="V353:V354"/>
    <mergeCell ref="W353:W354"/>
    <mergeCell ref="V355:V356"/>
    <mergeCell ref="W355:W356"/>
    <mergeCell ref="T341:T343"/>
    <mergeCell ref="V349:V350"/>
    <mergeCell ref="U353:U354"/>
    <mergeCell ref="U355:U356"/>
    <mergeCell ref="B349:B356"/>
    <mergeCell ref="C349:C356"/>
    <mergeCell ref="D349:D356"/>
    <mergeCell ref="E349:E356"/>
    <mergeCell ref="F349:F356"/>
    <mergeCell ref="G349:G356"/>
    <mergeCell ref="H349:H356"/>
    <mergeCell ref="I349:I356"/>
    <mergeCell ref="J349:J356"/>
    <mergeCell ref="K349:K356"/>
    <mergeCell ref="L349:L356"/>
    <mergeCell ref="M349:M356"/>
    <mergeCell ref="N349:N356"/>
    <mergeCell ref="O349:O356"/>
    <mergeCell ref="P349:P356"/>
    <mergeCell ref="Q349:Q356"/>
    <mergeCell ref="R349:R356"/>
    <mergeCell ref="B341:B343"/>
    <mergeCell ref="C341:C343"/>
    <mergeCell ref="D341:D343"/>
    <mergeCell ref="E341:E343"/>
    <mergeCell ref="F341:F343"/>
    <mergeCell ref="G341:G343"/>
    <mergeCell ref="H216:H219"/>
    <mergeCell ref="I216:I219"/>
    <mergeCell ref="J216:J219"/>
    <mergeCell ref="K216:K219"/>
    <mergeCell ref="L216:L219"/>
    <mergeCell ref="M216:M219"/>
    <mergeCell ref="S241:S242"/>
    <mergeCell ref="R323:R324"/>
    <mergeCell ref="S323:S324"/>
    <mergeCell ref="L306:L315"/>
    <mergeCell ref="M306:M315"/>
    <mergeCell ref="N306:N315"/>
    <mergeCell ref="O306:O315"/>
    <mergeCell ref="P306:P315"/>
    <mergeCell ref="Q306:Q315"/>
    <mergeCell ref="R306:R315"/>
    <mergeCell ref="J306:J315"/>
    <mergeCell ref="P304:P305"/>
    <mergeCell ref="Q304:Q305"/>
    <mergeCell ref="O249:O252"/>
    <mergeCell ref="P249:P252"/>
    <mergeCell ref="Q249:Q252"/>
    <mergeCell ref="R249:R252"/>
    <mergeCell ref="S249:S252"/>
    <mergeCell ref="K241:K242"/>
    <mergeCell ref="L241:L242"/>
    <mergeCell ref="M241:M242"/>
    <mergeCell ref="N241:N242"/>
    <mergeCell ref="O241:O242"/>
    <mergeCell ref="P241:P242"/>
    <mergeCell ref="Q241:Q242"/>
    <mergeCell ref="R241:R242"/>
    <mergeCell ref="E274:E275"/>
    <mergeCell ref="F274:F275"/>
    <mergeCell ref="G274:G275"/>
    <mergeCell ref="H274:H275"/>
    <mergeCell ref="I274:I275"/>
    <mergeCell ref="J274:J275"/>
    <mergeCell ref="E266:E268"/>
    <mergeCell ref="P341:P343"/>
    <mergeCell ref="Q341:Q343"/>
    <mergeCell ref="R341:R343"/>
    <mergeCell ref="S341:S343"/>
    <mergeCell ref="I290:I297"/>
    <mergeCell ref="J290:J297"/>
    <mergeCell ref="K290:K297"/>
    <mergeCell ref="L290:L297"/>
    <mergeCell ref="M290:M297"/>
    <mergeCell ref="N290:N297"/>
    <mergeCell ref="O290:O297"/>
    <mergeCell ref="P290:P297"/>
    <mergeCell ref="Q290:Q297"/>
    <mergeCell ref="F266:F268"/>
    <mergeCell ref="G266:G268"/>
    <mergeCell ref="H266:H268"/>
    <mergeCell ref="I266:I268"/>
    <mergeCell ref="J266:J268"/>
    <mergeCell ref="M371:M373"/>
    <mergeCell ref="N371:N373"/>
    <mergeCell ref="O371:O373"/>
    <mergeCell ref="P371:P373"/>
    <mergeCell ref="Q371:Q373"/>
    <mergeCell ref="R371:R373"/>
    <mergeCell ref="S371:S373"/>
    <mergeCell ref="T371:T373"/>
    <mergeCell ref="C170:C174"/>
    <mergeCell ref="D170:D174"/>
    <mergeCell ref="E170:E174"/>
    <mergeCell ref="F170:F174"/>
    <mergeCell ref="B216:B219"/>
    <mergeCell ref="C216:C219"/>
    <mergeCell ref="D216:D219"/>
    <mergeCell ref="E216:E219"/>
    <mergeCell ref="F216:F219"/>
    <mergeCell ref="G216:G219"/>
    <mergeCell ref="C290:C297"/>
    <mergeCell ref="D290:D297"/>
    <mergeCell ref="E290:E297"/>
    <mergeCell ref="F290:F297"/>
    <mergeCell ref="G290:G297"/>
    <mergeCell ref="R368:R370"/>
    <mergeCell ref="S368:S370"/>
    <mergeCell ref="P364:P367"/>
    <mergeCell ref="Q364:Q367"/>
    <mergeCell ref="R364:R367"/>
    <mergeCell ref="S364:S367"/>
    <mergeCell ref="Q358:Q361"/>
    <mergeCell ref="R358:R361"/>
    <mergeCell ref="S358:S361"/>
    <mergeCell ref="T364:T367"/>
    <mergeCell ref="B368:B370"/>
    <mergeCell ref="B371:B373"/>
    <mergeCell ref="C368:C370"/>
    <mergeCell ref="C371:C373"/>
    <mergeCell ref="D368:D370"/>
    <mergeCell ref="D371:D373"/>
    <mergeCell ref="E368:E370"/>
    <mergeCell ref="F368:F370"/>
    <mergeCell ref="G368:G370"/>
    <mergeCell ref="H368:H370"/>
    <mergeCell ref="I368:I370"/>
    <mergeCell ref="J368:J370"/>
    <mergeCell ref="K368:K370"/>
    <mergeCell ref="L368:L370"/>
    <mergeCell ref="M368:M370"/>
    <mergeCell ref="N368:N370"/>
    <mergeCell ref="O368:O370"/>
    <mergeCell ref="P368:P370"/>
    <mergeCell ref="Q368:Q370"/>
    <mergeCell ref="H364:H367"/>
    <mergeCell ref="J364:J367"/>
    <mergeCell ref="I364:I367"/>
    <mergeCell ref="K364:K367"/>
    <mergeCell ref="L364:L367"/>
    <mergeCell ref="M364:M367"/>
    <mergeCell ref="N364:N367"/>
    <mergeCell ref="O364:O367"/>
    <mergeCell ref="T368:T370"/>
    <mergeCell ref="E371:E373"/>
    <mergeCell ref="F371:F373"/>
    <mergeCell ref="G371:G373"/>
    <mergeCell ref="T358:T361"/>
    <mergeCell ref="B362:B363"/>
    <mergeCell ref="C362:C363"/>
    <mergeCell ref="D362:D363"/>
    <mergeCell ref="E362:E363"/>
    <mergeCell ref="F362:F363"/>
    <mergeCell ref="H362:H363"/>
    <mergeCell ref="G362:G363"/>
    <mergeCell ref="I362:I363"/>
    <mergeCell ref="J362:J363"/>
    <mergeCell ref="K362:K363"/>
    <mergeCell ref="L362:L363"/>
    <mergeCell ref="M362:M363"/>
    <mergeCell ref="N362:N363"/>
    <mergeCell ref="O362:O363"/>
    <mergeCell ref="P362:P363"/>
    <mergeCell ref="Q362:Q363"/>
    <mergeCell ref="R362:R363"/>
    <mergeCell ref="S362:S363"/>
    <mergeCell ref="T362:T363"/>
    <mergeCell ref="H358:H361"/>
    <mergeCell ref="I358:I361"/>
    <mergeCell ref="J358:J361"/>
    <mergeCell ref="K358:K361"/>
    <mergeCell ref="L358:L361"/>
    <mergeCell ref="M358:M361"/>
    <mergeCell ref="N358:N361"/>
    <mergeCell ref="O358:O361"/>
    <mergeCell ref="P358:P361"/>
    <mergeCell ref="V284:V286"/>
    <mergeCell ref="W284:W286"/>
    <mergeCell ref="B344:B348"/>
    <mergeCell ref="C344:C348"/>
    <mergeCell ref="D344:D348"/>
    <mergeCell ref="E344:E348"/>
    <mergeCell ref="F344:F348"/>
    <mergeCell ref="G344:G348"/>
    <mergeCell ref="H344:H348"/>
    <mergeCell ref="J344:J348"/>
    <mergeCell ref="I344:I348"/>
    <mergeCell ref="K344:K348"/>
    <mergeCell ref="L344:L348"/>
    <mergeCell ref="M344:M348"/>
    <mergeCell ref="N344:N348"/>
    <mergeCell ref="O344:O348"/>
    <mergeCell ref="P344:P348"/>
    <mergeCell ref="Q344:Q348"/>
    <mergeCell ref="R344:R348"/>
    <mergeCell ref="S344:S348"/>
    <mergeCell ref="T344:T348"/>
    <mergeCell ref="H290:H297"/>
    <mergeCell ref="D284:D287"/>
    <mergeCell ref="G284:G287"/>
    <mergeCell ref="I284:I287"/>
    <mergeCell ref="N284:N287"/>
    <mergeCell ref="O284:O287"/>
    <mergeCell ref="R284:R287"/>
    <mergeCell ref="T284:T287"/>
    <mergeCell ref="B284:B288"/>
    <mergeCell ref="U284:U286"/>
    <mergeCell ref="Q323:Q324"/>
    <mergeCell ref="T282:T283"/>
    <mergeCell ref="B282:B283"/>
    <mergeCell ref="C282:C283"/>
    <mergeCell ref="D282:D283"/>
    <mergeCell ref="E282:E283"/>
    <mergeCell ref="F282:F283"/>
    <mergeCell ref="G282:G283"/>
    <mergeCell ref="H282:H283"/>
    <mergeCell ref="I282:I283"/>
    <mergeCell ref="J282:J283"/>
    <mergeCell ref="B278:B279"/>
    <mergeCell ref="K282:K283"/>
    <mergeCell ref="L282:L283"/>
    <mergeCell ref="M282:M283"/>
    <mergeCell ref="N282:N283"/>
    <mergeCell ref="O282:O283"/>
    <mergeCell ref="P282:P283"/>
    <mergeCell ref="Q282:Q283"/>
    <mergeCell ref="R282:R283"/>
    <mergeCell ref="S282:S283"/>
    <mergeCell ref="T274:T275"/>
    <mergeCell ref="B276:B277"/>
    <mergeCell ref="C276:C277"/>
    <mergeCell ref="D276:D277"/>
    <mergeCell ref="E276:E277"/>
    <mergeCell ref="F276:F277"/>
    <mergeCell ref="G276:G277"/>
    <mergeCell ref="H276:H277"/>
    <mergeCell ref="I276:I277"/>
    <mergeCell ref="J276:J277"/>
    <mergeCell ref="K276:K277"/>
    <mergeCell ref="L276:L277"/>
    <mergeCell ref="M276:M277"/>
    <mergeCell ref="N276:N277"/>
    <mergeCell ref="O276:O277"/>
    <mergeCell ref="P276:P277"/>
    <mergeCell ref="Q276:Q277"/>
    <mergeCell ref="R276:R277"/>
    <mergeCell ref="S276:S277"/>
    <mergeCell ref="T276:T277"/>
    <mergeCell ref="K274:K275"/>
    <mergeCell ref="L274:L275"/>
    <mergeCell ref="M274:M275"/>
    <mergeCell ref="N274:N275"/>
    <mergeCell ref="O274:O275"/>
    <mergeCell ref="P274:P275"/>
    <mergeCell ref="Q274:Q275"/>
    <mergeCell ref="R274:R275"/>
    <mergeCell ref="S274:S275"/>
    <mergeCell ref="B274:B275"/>
    <mergeCell ref="C274:C275"/>
    <mergeCell ref="D274:D275"/>
    <mergeCell ref="T266:T268"/>
    <mergeCell ref="B272:B273"/>
    <mergeCell ref="C272:C273"/>
    <mergeCell ref="D272:D273"/>
    <mergeCell ref="E272:E273"/>
    <mergeCell ref="F272:F273"/>
    <mergeCell ref="G272:G273"/>
    <mergeCell ref="H272:H273"/>
    <mergeCell ref="I272:I273"/>
    <mergeCell ref="J272:J273"/>
    <mergeCell ref="K272:K273"/>
    <mergeCell ref="L272:L273"/>
    <mergeCell ref="M272:M273"/>
    <mergeCell ref="N272:N273"/>
    <mergeCell ref="O272:O273"/>
    <mergeCell ref="P272:P273"/>
    <mergeCell ref="Q272:Q273"/>
    <mergeCell ref="R272:R273"/>
    <mergeCell ref="S272:S273"/>
    <mergeCell ref="T272:T273"/>
    <mergeCell ref="K266:K268"/>
    <mergeCell ref="L266:L268"/>
    <mergeCell ref="M266:M268"/>
    <mergeCell ref="N266:N268"/>
    <mergeCell ref="O266:O268"/>
    <mergeCell ref="P266:P268"/>
    <mergeCell ref="Q266:Q268"/>
    <mergeCell ref="R266:R268"/>
    <mergeCell ref="S266:S268"/>
    <mergeCell ref="B266:B268"/>
    <mergeCell ref="C266:C268"/>
    <mergeCell ref="D266:D268"/>
    <mergeCell ref="B257:B259"/>
    <mergeCell ref="U258:U259"/>
    <mergeCell ref="V258:V259"/>
    <mergeCell ref="W258:W259"/>
    <mergeCell ref="B260:B262"/>
    <mergeCell ref="U261:U262"/>
    <mergeCell ref="V261:V262"/>
    <mergeCell ref="W261:W262"/>
    <mergeCell ref="T249:T252"/>
    <mergeCell ref="B253:B254"/>
    <mergeCell ref="C253:C254"/>
    <mergeCell ref="D253:D254"/>
    <mergeCell ref="E253:E254"/>
    <mergeCell ref="F253:F254"/>
    <mergeCell ref="G253:G254"/>
    <mergeCell ref="H253:H254"/>
    <mergeCell ref="I253:I254"/>
    <mergeCell ref="J253:J254"/>
    <mergeCell ref="K253:K254"/>
    <mergeCell ref="L253:L254"/>
    <mergeCell ref="M253:M254"/>
    <mergeCell ref="N253:N254"/>
    <mergeCell ref="O253:O254"/>
    <mergeCell ref="P253:P254"/>
    <mergeCell ref="Q253:Q254"/>
    <mergeCell ref="R253:R254"/>
    <mergeCell ref="S253:S254"/>
    <mergeCell ref="T253:T254"/>
    <mergeCell ref="K249:K252"/>
    <mergeCell ref="L249:L252"/>
    <mergeCell ref="M249:M252"/>
    <mergeCell ref="N249:N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B241:B242"/>
    <mergeCell ref="C241:C242"/>
    <mergeCell ref="D241:D242"/>
    <mergeCell ref="E241:E242"/>
    <mergeCell ref="F241:F242"/>
    <mergeCell ref="G241:G242"/>
    <mergeCell ref="H241:H242"/>
    <mergeCell ref="I241:I242"/>
    <mergeCell ref="J241:J242"/>
    <mergeCell ref="F236:F237"/>
    <mergeCell ref="G236:G237"/>
    <mergeCell ref="H236:H237"/>
    <mergeCell ref="I236:I237"/>
    <mergeCell ref="J236:J237"/>
    <mergeCell ref="K236:K237"/>
    <mergeCell ref="L236:L237"/>
    <mergeCell ref="M236:M237"/>
    <mergeCell ref="N236:N237"/>
    <mergeCell ref="T220:T223"/>
    <mergeCell ref="B234:B235"/>
    <mergeCell ref="C234:C235"/>
    <mergeCell ref="D234:D235"/>
    <mergeCell ref="E234:E235"/>
    <mergeCell ref="F234:F235"/>
    <mergeCell ref="G234:G235"/>
    <mergeCell ref="H234:H235"/>
    <mergeCell ref="I234:I235"/>
    <mergeCell ref="J234:J235"/>
    <mergeCell ref="K234:K235"/>
    <mergeCell ref="L234:L235"/>
    <mergeCell ref="M234:M235"/>
    <mergeCell ref="N234:N235"/>
    <mergeCell ref="O234:O235"/>
    <mergeCell ref="P234:P235"/>
    <mergeCell ref="Q234:Q235"/>
    <mergeCell ref="R234:R235"/>
    <mergeCell ref="S234:S235"/>
    <mergeCell ref="T234:T235"/>
    <mergeCell ref="O209:O213"/>
    <mergeCell ref="P209:P213"/>
    <mergeCell ref="Q209:Q213"/>
    <mergeCell ref="R209:R213"/>
    <mergeCell ref="S209:S213"/>
    <mergeCell ref="T209:T213"/>
    <mergeCell ref="B220:B223"/>
    <mergeCell ref="C220:C223"/>
    <mergeCell ref="D220:D223"/>
    <mergeCell ref="E220:E223"/>
    <mergeCell ref="F220:F223"/>
    <mergeCell ref="G220:G223"/>
    <mergeCell ref="H220:H223"/>
    <mergeCell ref="I220:I223"/>
    <mergeCell ref="J220:J223"/>
    <mergeCell ref="K220:K223"/>
    <mergeCell ref="L220:L223"/>
    <mergeCell ref="M220:M223"/>
    <mergeCell ref="N220:N223"/>
    <mergeCell ref="O220:O223"/>
    <mergeCell ref="P220:P223"/>
    <mergeCell ref="Q220:Q223"/>
    <mergeCell ref="R220:R223"/>
    <mergeCell ref="S220:S223"/>
    <mergeCell ref="F209:F213"/>
    <mergeCell ref="G209:G213"/>
    <mergeCell ref="H209:H213"/>
    <mergeCell ref="I209:I213"/>
    <mergeCell ref="J209:J213"/>
    <mergeCell ref="K209:K213"/>
    <mergeCell ref="L209:L213"/>
    <mergeCell ref="M209:M213"/>
    <mergeCell ref="N209:N213"/>
    <mergeCell ref="T206:T208"/>
    <mergeCell ref="B214:B215"/>
    <mergeCell ref="C214:C215"/>
    <mergeCell ref="D214:D215"/>
    <mergeCell ref="E214:E215"/>
    <mergeCell ref="F214:F215"/>
    <mergeCell ref="G214:G215"/>
    <mergeCell ref="H214:H215"/>
    <mergeCell ref="I214:I215"/>
    <mergeCell ref="J214:J215"/>
    <mergeCell ref="K214:K215"/>
    <mergeCell ref="L214:L215"/>
    <mergeCell ref="M214:M215"/>
    <mergeCell ref="N214:N215"/>
    <mergeCell ref="O214:O215"/>
    <mergeCell ref="P214:P215"/>
    <mergeCell ref="Q214:Q215"/>
    <mergeCell ref="R214:R215"/>
    <mergeCell ref="S214:S215"/>
    <mergeCell ref="T214:T215"/>
    <mergeCell ref="B209:B213"/>
    <mergeCell ref="C209:C213"/>
    <mergeCell ref="D209:D213"/>
    <mergeCell ref="E209:E213"/>
    <mergeCell ref="K206:K208"/>
    <mergeCell ref="L206:L208"/>
    <mergeCell ref="M206:M208"/>
    <mergeCell ref="N206:N208"/>
    <mergeCell ref="O206:O208"/>
    <mergeCell ref="P206:P208"/>
    <mergeCell ref="Q206:Q208"/>
    <mergeCell ref="R206:R208"/>
    <mergeCell ref="S206:S208"/>
    <mergeCell ref="B206:B208"/>
    <mergeCell ref="C206:C208"/>
    <mergeCell ref="D206:D208"/>
    <mergeCell ref="E206:E208"/>
    <mergeCell ref="F206:F208"/>
    <mergeCell ref="G206:G208"/>
    <mergeCell ref="H206:H208"/>
    <mergeCell ref="I206:I208"/>
    <mergeCell ref="J206:J208"/>
    <mergeCell ref="T194:T195"/>
    <mergeCell ref="U198:U199"/>
    <mergeCell ref="V198:V199"/>
    <mergeCell ref="W198:W199"/>
    <mergeCell ref="B200:B205"/>
    <mergeCell ref="C200:C205"/>
    <mergeCell ref="D200:D205"/>
    <mergeCell ref="E200:E205"/>
    <mergeCell ref="F200:F205"/>
    <mergeCell ref="G200:G205"/>
    <mergeCell ref="H200:H205"/>
    <mergeCell ref="I200:I205"/>
    <mergeCell ref="J200:J205"/>
    <mergeCell ref="K200:K205"/>
    <mergeCell ref="L200:L205"/>
    <mergeCell ref="M200:M205"/>
    <mergeCell ref="N200:N205"/>
    <mergeCell ref="O200:O205"/>
    <mergeCell ref="P200:P205"/>
    <mergeCell ref="R200:R205"/>
    <mergeCell ref="Q200:Q205"/>
    <mergeCell ref="S200:S205"/>
    <mergeCell ref="T200:T205"/>
    <mergeCell ref="K194:K195"/>
    <mergeCell ref="L194:L195"/>
    <mergeCell ref="M194:M195"/>
    <mergeCell ref="N194:N195"/>
    <mergeCell ref="O194:O195"/>
    <mergeCell ref="P194:P195"/>
    <mergeCell ref="Q194:Q195"/>
    <mergeCell ref="R194:R195"/>
    <mergeCell ref="S194:S195"/>
    <mergeCell ref="B194:B195"/>
    <mergeCell ref="C194:C195"/>
    <mergeCell ref="D194:D195"/>
    <mergeCell ref="E194:E195"/>
    <mergeCell ref="F194:F195"/>
    <mergeCell ref="G194:G195"/>
    <mergeCell ref="H194:H195"/>
    <mergeCell ref="I194:I195"/>
    <mergeCell ref="J194:J195"/>
    <mergeCell ref="T186:T188"/>
    <mergeCell ref="B191:B192"/>
    <mergeCell ref="C191:C192"/>
    <mergeCell ref="D191:D192"/>
    <mergeCell ref="E191:E192"/>
    <mergeCell ref="F191:F192"/>
    <mergeCell ref="G191:G192"/>
    <mergeCell ref="H191:H192"/>
    <mergeCell ref="I191:I192"/>
    <mergeCell ref="J191:J192"/>
    <mergeCell ref="K191:K192"/>
    <mergeCell ref="L191:L192"/>
    <mergeCell ref="M191:M192"/>
    <mergeCell ref="N191:N192"/>
    <mergeCell ref="O191:O192"/>
    <mergeCell ref="P191:P192"/>
    <mergeCell ref="Q191:Q192"/>
    <mergeCell ref="R191:R192"/>
    <mergeCell ref="S191:S192"/>
    <mergeCell ref="T191:T192"/>
    <mergeCell ref="K186:K188"/>
    <mergeCell ref="L186:L188"/>
    <mergeCell ref="M186:M188"/>
    <mergeCell ref="N186:N188"/>
    <mergeCell ref="O186:O188"/>
    <mergeCell ref="P186:P188"/>
    <mergeCell ref="Q186:Q188"/>
    <mergeCell ref="R186:R188"/>
    <mergeCell ref="S186:S188"/>
    <mergeCell ref="B186:B188"/>
    <mergeCell ref="C186:C188"/>
    <mergeCell ref="D186:D188"/>
    <mergeCell ref="E186:E188"/>
    <mergeCell ref="F186:F188"/>
    <mergeCell ref="G186:G188"/>
    <mergeCell ref="H186:H188"/>
    <mergeCell ref="I186:I188"/>
    <mergeCell ref="J186:J188"/>
    <mergeCell ref="T179:T182"/>
    <mergeCell ref="B183:B185"/>
    <mergeCell ref="C183:C185"/>
    <mergeCell ref="D183:D185"/>
    <mergeCell ref="E183:E185"/>
    <mergeCell ref="F183:F185"/>
    <mergeCell ref="G183:G185"/>
    <mergeCell ref="H183:H185"/>
    <mergeCell ref="I183:I185"/>
    <mergeCell ref="J183:J185"/>
    <mergeCell ref="K183:K185"/>
    <mergeCell ref="L183:L185"/>
    <mergeCell ref="M183:M185"/>
    <mergeCell ref="N183:N185"/>
    <mergeCell ref="O183:O185"/>
    <mergeCell ref="P183:P185"/>
    <mergeCell ref="Q183:Q185"/>
    <mergeCell ref="R183:R185"/>
    <mergeCell ref="S183:S185"/>
    <mergeCell ref="T183:T185"/>
    <mergeCell ref="K179:K182"/>
    <mergeCell ref="L179:L182"/>
    <mergeCell ref="M179:M182"/>
    <mergeCell ref="N179:N182"/>
    <mergeCell ref="O179:O182"/>
    <mergeCell ref="P179:P182"/>
    <mergeCell ref="Q179:Q182"/>
    <mergeCell ref="R179:R182"/>
    <mergeCell ref="S179:S182"/>
    <mergeCell ref="B179:B182"/>
    <mergeCell ref="C179:C182"/>
    <mergeCell ref="D179:D182"/>
    <mergeCell ref="E179:E182"/>
    <mergeCell ref="F179:F182"/>
    <mergeCell ref="G179:G182"/>
    <mergeCell ref="H179:H182"/>
    <mergeCell ref="I179:I182"/>
    <mergeCell ref="J179:J182"/>
    <mergeCell ref="U173:U174"/>
    <mergeCell ref="V173:V174"/>
    <mergeCell ref="W173:W174"/>
    <mergeCell ref="B176:B178"/>
    <mergeCell ref="C176:C178"/>
    <mergeCell ref="D176:D178"/>
    <mergeCell ref="E176:E178"/>
    <mergeCell ref="F176:F178"/>
    <mergeCell ref="G176:G178"/>
    <mergeCell ref="H176:H178"/>
    <mergeCell ref="I176:I178"/>
    <mergeCell ref="J176:J178"/>
    <mergeCell ref="K176:K178"/>
    <mergeCell ref="L176:L178"/>
    <mergeCell ref="M176:M178"/>
    <mergeCell ref="N176:N178"/>
    <mergeCell ref="O176:O178"/>
    <mergeCell ref="P176:P178"/>
    <mergeCell ref="Q176:Q178"/>
    <mergeCell ref="R176:R178"/>
    <mergeCell ref="S176:S178"/>
    <mergeCell ref="T176:T178"/>
    <mergeCell ref="S103:S112"/>
    <mergeCell ref="T103:T112"/>
    <mergeCell ref="B103:B112"/>
    <mergeCell ref="B170:B174"/>
    <mergeCell ref="G170:G174"/>
    <mergeCell ref="H170:H174"/>
    <mergeCell ref="I170:I174"/>
    <mergeCell ref="J170:J174"/>
    <mergeCell ref="K170:K174"/>
    <mergeCell ref="L170:L174"/>
    <mergeCell ref="M170:M174"/>
    <mergeCell ref="N170:N174"/>
    <mergeCell ref="O170:O174"/>
    <mergeCell ref="P170:P174"/>
    <mergeCell ref="Q170:Q174"/>
    <mergeCell ref="R170:R174"/>
    <mergeCell ref="S170:S174"/>
    <mergeCell ref="T170:T174"/>
    <mergeCell ref="R113:R117"/>
    <mergeCell ref="S113:S117"/>
    <mergeCell ref="T113:T117"/>
    <mergeCell ref="J103:J112"/>
    <mergeCell ref="K103:K112"/>
    <mergeCell ref="L103:L112"/>
    <mergeCell ref="M103:M112"/>
    <mergeCell ref="N103:N112"/>
    <mergeCell ref="O103:O112"/>
    <mergeCell ref="P103:P112"/>
    <mergeCell ref="Q103:Q112"/>
    <mergeCell ref="R103:R112"/>
    <mergeCell ref="T323:T324"/>
    <mergeCell ref="L323:L324"/>
    <mergeCell ref="M323:M324"/>
    <mergeCell ref="N323:N324"/>
    <mergeCell ref="O323:O324"/>
    <mergeCell ref="P323:P324"/>
    <mergeCell ref="G323:G324"/>
    <mergeCell ref="H323:H324"/>
    <mergeCell ref="I323:I324"/>
    <mergeCell ref="J323:J324"/>
    <mergeCell ref="K323:K324"/>
    <mergeCell ref="B323:B324"/>
    <mergeCell ref="C323:C324"/>
    <mergeCell ref="D323:D324"/>
    <mergeCell ref="E323:E324"/>
    <mergeCell ref="F323:F324"/>
    <mergeCell ref="Q84:Q85"/>
    <mergeCell ref="R84:R85"/>
    <mergeCell ref="S84:S85"/>
    <mergeCell ref="T84:T85"/>
    <mergeCell ref="Q264:Q265"/>
    <mergeCell ref="R264:R265"/>
    <mergeCell ref="S264:S265"/>
    <mergeCell ref="T264:T265"/>
    <mergeCell ref="C151:C156"/>
    <mergeCell ref="D151:D156"/>
    <mergeCell ref="E151:E156"/>
    <mergeCell ref="F151:F156"/>
    <mergeCell ref="P89:P91"/>
    <mergeCell ref="Q89:Q91"/>
    <mergeCell ref="R89:R91"/>
    <mergeCell ref="S89:S91"/>
    <mergeCell ref="S13:S19"/>
    <mergeCell ref="T13:T19"/>
    <mergeCell ref="B84:B85"/>
    <mergeCell ref="D84:D85"/>
    <mergeCell ref="E84:E85"/>
    <mergeCell ref="F84:F85"/>
    <mergeCell ref="G84:G85"/>
    <mergeCell ref="H84:H85"/>
    <mergeCell ref="I84:I85"/>
    <mergeCell ref="J84:J85"/>
    <mergeCell ref="K84:K85"/>
    <mergeCell ref="L84:L85"/>
    <mergeCell ref="M84:M85"/>
    <mergeCell ref="N84:N85"/>
    <mergeCell ref="O84:O85"/>
    <mergeCell ref="P84:P85"/>
    <mergeCell ref="N13:N19"/>
    <mergeCell ref="O13:O19"/>
    <mergeCell ref="P13:P19"/>
    <mergeCell ref="Q13:Q19"/>
    <mergeCell ref="R13:R19"/>
    <mergeCell ref="B13:B19"/>
    <mergeCell ref="C13:C19"/>
    <mergeCell ref="D13:D19"/>
    <mergeCell ref="E13:E19"/>
    <mergeCell ref="F13:F19"/>
    <mergeCell ref="G13:G19"/>
    <mergeCell ref="H13:H19"/>
    <mergeCell ref="I13:I19"/>
    <mergeCell ref="J13:J19"/>
    <mergeCell ref="K13:K19"/>
    <mergeCell ref="L13:L19"/>
    <mergeCell ref="M13:M19"/>
    <mergeCell ref="L264:L265"/>
    <mergeCell ref="M264:M265"/>
    <mergeCell ref="N264:N265"/>
    <mergeCell ref="O264:O265"/>
    <mergeCell ref="P264:P265"/>
    <mergeCell ref="G264:G265"/>
    <mergeCell ref="H264:H265"/>
    <mergeCell ref="I264:I265"/>
    <mergeCell ref="J264:J265"/>
    <mergeCell ref="K264:K265"/>
    <mergeCell ref="B263:B265"/>
    <mergeCell ref="C264:C265"/>
    <mergeCell ref="D264:D265"/>
    <mergeCell ref="E264:E265"/>
    <mergeCell ref="F264:F265"/>
    <mergeCell ref="V224:V228"/>
    <mergeCell ref="H244:H248"/>
    <mergeCell ref="I244:I248"/>
    <mergeCell ref="J244:J248"/>
    <mergeCell ref="K244:K248"/>
    <mergeCell ref="L244:L248"/>
    <mergeCell ref="B244:B248"/>
    <mergeCell ref="C244:C248"/>
    <mergeCell ref="D244:D248"/>
    <mergeCell ref="F244:F248"/>
    <mergeCell ref="G244:G248"/>
    <mergeCell ref="E244:E248"/>
    <mergeCell ref="B236:B237"/>
    <mergeCell ref="C236:C237"/>
    <mergeCell ref="D236:D237"/>
    <mergeCell ref="E236:E237"/>
    <mergeCell ref="W224:W228"/>
    <mergeCell ref="U229:U233"/>
    <mergeCell ref="V229:V233"/>
    <mergeCell ref="W229:W233"/>
    <mergeCell ref="R244:R248"/>
    <mergeCell ref="S244:S248"/>
    <mergeCell ref="T244:T248"/>
    <mergeCell ref="U224:U228"/>
    <mergeCell ref="M244:M248"/>
    <mergeCell ref="N244:N248"/>
    <mergeCell ref="O244:O248"/>
    <mergeCell ref="P244:P248"/>
    <mergeCell ref="Q244:Q248"/>
    <mergeCell ref="P238:P240"/>
    <mergeCell ref="Q238:Q240"/>
    <mergeCell ref="R238:R240"/>
    <mergeCell ref="S238:S240"/>
    <mergeCell ref="T238:T240"/>
    <mergeCell ref="O236:O237"/>
    <mergeCell ref="P236:P237"/>
    <mergeCell ref="Q236:Q237"/>
    <mergeCell ref="R236:R237"/>
    <mergeCell ref="S236:S237"/>
    <mergeCell ref="T236:T237"/>
    <mergeCell ref="T241:T242"/>
    <mergeCell ref="V155:V156"/>
    <mergeCell ref="W155:W156"/>
    <mergeCell ref="B238:B240"/>
    <mergeCell ref="C238:C240"/>
    <mergeCell ref="D238:D240"/>
    <mergeCell ref="E238:E240"/>
    <mergeCell ref="F238:F240"/>
    <mergeCell ref="G238:G240"/>
    <mergeCell ref="H238:H240"/>
    <mergeCell ref="I238:I240"/>
    <mergeCell ref="J238:J240"/>
    <mergeCell ref="K238:K240"/>
    <mergeCell ref="L238:L240"/>
    <mergeCell ref="M238:M240"/>
    <mergeCell ref="N238:N240"/>
    <mergeCell ref="O238:O240"/>
    <mergeCell ref="Q151:Q156"/>
    <mergeCell ref="R151:R156"/>
    <mergeCell ref="S151:S156"/>
    <mergeCell ref="T151:T156"/>
    <mergeCell ref="U155:U156"/>
    <mergeCell ref="L151:L156"/>
    <mergeCell ref="M151:M156"/>
    <mergeCell ref="N151:N156"/>
    <mergeCell ref="O151:O156"/>
    <mergeCell ref="P151:P156"/>
    <mergeCell ref="G151:G156"/>
    <mergeCell ref="H151:H156"/>
    <mergeCell ref="I151:I156"/>
    <mergeCell ref="J151:J156"/>
    <mergeCell ref="K151:K156"/>
    <mergeCell ref="B151:B156"/>
    <mergeCell ref="I89:I91"/>
    <mergeCell ref="J89:J91"/>
    <mergeCell ref="K89:K91"/>
    <mergeCell ref="L89:L91"/>
    <mergeCell ref="M89:M91"/>
    <mergeCell ref="N89:N91"/>
    <mergeCell ref="O89:O91"/>
    <mergeCell ref="N53:N57"/>
    <mergeCell ref="O53:O57"/>
    <mergeCell ref="P53:P57"/>
    <mergeCell ref="I53:I57"/>
    <mergeCell ref="J53:J57"/>
    <mergeCell ref="K53:K57"/>
    <mergeCell ref="L53:L57"/>
    <mergeCell ref="M53:M57"/>
    <mergeCell ref="B53:B57"/>
    <mergeCell ref="C53:C57"/>
    <mergeCell ref="D53:D57"/>
    <mergeCell ref="E53:E57"/>
    <mergeCell ref="F53:F57"/>
    <mergeCell ref="G53:G57"/>
    <mergeCell ref="H53:H57"/>
    <mergeCell ref="G71:G75"/>
    <mergeCell ref="H71:H75"/>
    <mergeCell ref="I71:I75"/>
    <mergeCell ref="J71:J75"/>
    <mergeCell ref="K71:K75"/>
    <mergeCell ref="B65:B66"/>
    <mergeCell ref="C65:C66"/>
    <mergeCell ref="D65:D66"/>
    <mergeCell ref="E65:E66"/>
    <mergeCell ref="F65:F66"/>
    <mergeCell ref="B125:B126"/>
    <mergeCell ref="C125:C126"/>
    <mergeCell ref="D125:D126"/>
    <mergeCell ref="E125:E126"/>
    <mergeCell ref="F125:F126"/>
    <mergeCell ref="T69:T70"/>
    <mergeCell ref="N69:N70"/>
    <mergeCell ref="Q69:Q70"/>
    <mergeCell ref="R69:R70"/>
    <mergeCell ref="S69:S70"/>
    <mergeCell ref="B69:B70"/>
    <mergeCell ref="C69:C70"/>
    <mergeCell ref="D69:D70"/>
    <mergeCell ref="E69:E70"/>
    <mergeCell ref="F69:F70"/>
    <mergeCell ref="G69:G70"/>
    <mergeCell ref="H69:H70"/>
    <mergeCell ref="I69:I70"/>
    <mergeCell ref="L69:L70"/>
    <mergeCell ref="M69:M70"/>
    <mergeCell ref="J69:J70"/>
    <mergeCell ref="K69:K70"/>
    <mergeCell ref="O69:O70"/>
    <mergeCell ref="P69:P70"/>
    <mergeCell ref="T89:T91"/>
    <mergeCell ref="B89:B91"/>
    <mergeCell ref="C89:C91"/>
    <mergeCell ref="D89:D91"/>
    <mergeCell ref="E89:E91"/>
    <mergeCell ref="F89:F91"/>
    <mergeCell ref="G89:G91"/>
    <mergeCell ref="H89:H91"/>
    <mergeCell ref="A5:A7"/>
    <mergeCell ref="B5:B7"/>
    <mergeCell ref="O5:T5"/>
    <mergeCell ref="O6:O7"/>
    <mergeCell ref="P6:P7"/>
    <mergeCell ref="C5:C7"/>
    <mergeCell ref="Q6:Q7"/>
    <mergeCell ref="R6:R7"/>
    <mergeCell ref="T6:T7"/>
    <mergeCell ref="S6:S7"/>
    <mergeCell ref="D5:I5"/>
    <mergeCell ref="D6:D7"/>
    <mergeCell ref="I6:I7"/>
    <mergeCell ref="J5:N5"/>
    <mergeCell ref="K6:K7"/>
    <mergeCell ref="L6:L7"/>
    <mergeCell ref="M6:M7"/>
    <mergeCell ref="N6:N7"/>
    <mergeCell ref="U5:W6"/>
    <mergeCell ref="E6:E7"/>
    <mergeCell ref="F6:F7"/>
    <mergeCell ref="G6:G7"/>
    <mergeCell ref="H6:H7"/>
    <mergeCell ref="J6:J7"/>
    <mergeCell ref="F9:F12"/>
    <mergeCell ref="G9:G12"/>
    <mergeCell ref="H9:H12"/>
    <mergeCell ref="I9:I12"/>
    <mergeCell ref="L9:L12"/>
    <mergeCell ref="Q9:Q12"/>
    <mergeCell ref="R9:R12"/>
    <mergeCell ref="S9:S12"/>
    <mergeCell ref="T9:T12"/>
    <mergeCell ref="C9:C10"/>
    <mergeCell ref="C11:C12"/>
    <mergeCell ref="B9:B12"/>
    <mergeCell ref="D9:D12"/>
    <mergeCell ref="E9:E12"/>
    <mergeCell ref="M9:M12"/>
    <mergeCell ref="N9:N12"/>
    <mergeCell ref="O9:O12"/>
    <mergeCell ref="P9:P12"/>
    <mergeCell ref="J9:K12"/>
    <mergeCell ref="B58:B62"/>
    <mergeCell ref="C58:C62"/>
    <mergeCell ref="D58:D62"/>
    <mergeCell ref="E58:E62"/>
    <mergeCell ref="F58:F62"/>
    <mergeCell ref="G58:G62"/>
    <mergeCell ref="H58:H62"/>
    <mergeCell ref="I58:I62"/>
    <mergeCell ref="J58:J62"/>
    <mergeCell ref="B20:B21"/>
    <mergeCell ref="C20:C21"/>
    <mergeCell ref="C22:C23"/>
    <mergeCell ref="B22:B23"/>
    <mergeCell ref="B50:B52"/>
    <mergeCell ref="C50:C52"/>
    <mergeCell ref="D50:D52"/>
    <mergeCell ref="E50:E52"/>
    <mergeCell ref="F50:F52"/>
    <mergeCell ref="G50:G52"/>
    <mergeCell ref="H50:H52"/>
    <mergeCell ref="I50:I52"/>
    <mergeCell ref="J50:J52"/>
    <mergeCell ref="H36:H40"/>
    <mergeCell ref="I36:I40"/>
    <mergeCell ref="Q20:Q21"/>
    <mergeCell ref="R20:R21"/>
    <mergeCell ref="S20:S21"/>
    <mergeCell ref="T20:T21"/>
    <mergeCell ref="D20:D21"/>
    <mergeCell ref="E20:E21"/>
    <mergeCell ref="F20:F21"/>
    <mergeCell ref="G20:G21"/>
    <mergeCell ref="H20:H21"/>
    <mergeCell ref="I20:I21"/>
    <mergeCell ref="J20:J21"/>
    <mergeCell ref="K20:K21"/>
    <mergeCell ref="L20:L21"/>
    <mergeCell ref="M20:M21"/>
    <mergeCell ref="N20:N21"/>
    <mergeCell ref="O20:O21"/>
    <mergeCell ref="I22:I23"/>
    <mergeCell ref="J22:J23"/>
    <mergeCell ref="K22:K23"/>
    <mergeCell ref="L22:L23"/>
    <mergeCell ref="M22:M23"/>
    <mergeCell ref="N22:N23"/>
    <mergeCell ref="O22:O23"/>
    <mergeCell ref="P22:P23"/>
    <mergeCell ref="E22:E23"/>
    <mergeCell ref="D22:D23"/>
    <mergeCell ref="F22:F23"/>
    <mergeCell ref="G22:G23"/>
    <mergeCell ref="P20:P21"/>
    <mergeCell ref="R22:R23"/>
    <mergeCell ref="T22:T23"/>
    <mergeCell ref="Q22:Q23"/>
    <mergeCell ref="S22:S23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K25:K28"/>
    <mergeCell ref="L25:L28"/>
    <mergeCell ref="M25:M28"/>
    <mergeCell ref="N25:N28"/>
    <mergeCell ref="O25:O28"/>
    <mergeCell ref="P25:P28"/>
    <mergeCell ref="Q25:Q28"/>
    <mergeCell ref="R25:R28"/>
    <mergeCell ref="S25:S28"/>
    <mergeCell ref="T25:T28"/>
    <mergeCell ref="H22:H23"/>
    <mergeCell ref="U26:U27"/>
    <mergeCell ref="V26:V27"/>
    <mergeCell ref="W26:W27"/>
    <mergeCell ref="B43:B45"/>
    <mergeCell ref="C43:C45"/>
    <mergeCell ref="D43:D45"/>
    <mergeCell ref="E43:E45"/>
    <mergeCell ref="F43:F45"/>
    <mergeCell ref="G43:G45"/>
    <mergeCell ref="H43:H45"/>
    <mergeCell ref="I43:I45"/>
    <mergeCell ref="J43:J45"/>
    <mergeCell ref="K43:K45"/>
    <mergeCell ref="L43:L45"/>
    <mergeCell ref="M43:M45"/>
    <mergeCell ref="N43:N45"/>
    <mergeCell ref="O43:O45"/>
    <mergeCell ref="P43:P45"/>
    <mergeCell ref="Q43:Q45"/>
    <mergeCell ref="R43:R45"/>
    <mergeCell ref="S43:S45"/>
    <mergeCell ref="T43:T45"/>
    <mergeCell ref="E33:E35"/>
    <mergeCell ref="F33:F35"/>
    <mergeCell ref="T33:T35"/>
    <mergeCell ref="C36:C40"/>
    <mergeCell ref="D36:D40"/>
    <mergeCell ref="E36:E40"/>
    <mergeCell ref="F36:F40"/>
    <mergeCell ref="G36:G40"/>
    <mergeCell ref="T65:T66"/>
    <mergeCell ref="K50:K52"/>
    <mergeCell ref="L50:L52"/>
    <mergeCell ref="M50:M52"/>
    <mergeCell ref="N50:N52"/>
    <mergeCell ref="O50:O52"/>
    <mergeCell ref="P50:P52"/>
    <mergeCell ref="Q50:Q52"/>
    <mergeCell ref="R50:R52"/>
    <mergeCell ref="S50:S52"/>
    <mergeCell ref="K58:K62"/>
    <mergeCell ref="L58:L62"/>
    <mergeCell ref="M58:M62"/>
    <mergeCell ref="S58:S62"/>
    <mergeCell ref="T58:T62"/>
    <mergeCell ref="N58:N62"/>
    <mergeCell ref="O58:O62"/>
    <mergeCell ref="P58:P62"/>
    <mergeCell ref="Q58:Q62"/>
    <mergeCell ref="R58:R62"/>
    <mergeCell ref="Q53:Q57"/>
    <mergeCell ref="R53:R57"/>
    <mergeCell ref="S53:S57"/>
    <mergeCell ref="T53:T57"/>
    <mergeCell ref="T50:T52"/>
    <mergeCell ref="G65:G66"/>
    <mergeCell ref="H65:H66"/>
    <mergeCell ref="I65:I66"/>
    <mergeCell ref="J65:J66"/>
    <mergeCell ref="K65:K66"/>
    <mergeCell ref="L65:L66"/>
    <mergeCell ref="M65:M66"/>
    <mergeCell ref="N65:N66"/>
    <mergeCell ref="O65:O66"/>
    <mergeCell ref="P65:P66"/>
    <mergeCell ref="Q65:Q66"/>
    <mergeCell ref="T71:T75"/>
    <mergeCell ref="B78:B81"/>
    <mergeCell ref="C78:C81"/>
    <mergeCell ref="D78:D81"/>
    <mergeCell ref="E78:E81"/>
    <mergeCell ref="F78:F81"/>
    <mergeCell ref="G78:G81"/>
    <mergeCell ref="H78:H81"/>
    <mergeCell ref="I78:I81"/>
    <mergeCell ref="J78:J81"/>
    <mergeCell ref="K78:K81"/>
    <mergeCell ref="L78:L81"/>
    <mergeCell ref="M78:M81"/>
    <mergeCell ref="N78:N81"/>
    <mergeCell ref="O78:O81"/>
    <mergeCell ref="P78:P81"/>
    <mergeCell ref="Q78:Q81"/>
    <mergeCell ref="R78:R81"/>
    <mergeCell ref="S78:S81"/>
    <mergeCell ref="T78:T81"/>
    <mergeCell ref="B71:B75"/>
    <mergeCell ref="C71:C75"/>
    <mergeCell ref="M71:M75"/>
    <mergeCell ref="N71:N75"/>
    <mergeCell ref="O71:O75"/>
    <mergeCell ref="P71:P75"/>
    <mergeCell ref="Q71:Q75"/>
    <mergeCell ref="R71:R75"/>
    <mergeCell ref="S71:S75"/>
    <mergeCell ref="D71:D75"/>
    <mergeCell ref="E71:E75"/>
    <mergeCell ref="F71:F75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21:J124"/>
    <mergeCell ref="B92:B95"/>
    <mergeCell ref="C92:C95"/>
    <mergeCell ref="D92:D95"/>
    <mergeCell ref="E92:E95"/>
    <mergeCell ref="F92:F95"/>
    <mergeCell ref="G92:G95"/>
    <mergeCell ref="H92:H95"/>
    <mergeCell ref="I92:I95"/>
    <mergeCell ref="J92:J95"/>
    <mergeCell ref="K92:K95"/>
    <mergeCell ref="L92:L95"/>
    <mergeCell ref="M92:M95"/>
    <mergeCell ref="T121:T124"/>
    <mergeCell ref="B101:B102"/>
    <mergeCell ref="C101:C102"/>
    <mergeCell ref="D101:D102"/>
    <mergeCell ref="E101:E102"/>
    <mergeCell ref="F101:F102"/>
    <mergeCell ref="G101:G102"/>
    <mergeCell ref="H101:H102"/>
    <mergeCell ref="C103:C112"/>
    <mergeCell ref="D103:D112"/>
    <mergeCell ref="E103:E112"/>
    <mergeCell ref="F103:F112"/>
    <mergeCell ref="G103:G112"/>
    <mergeCell ref="H103:H112"/>
    <mergeCell ref="I103:I112"/>
    <mergeCell ref="J101:J102"/>
    <mergeCell ref="K101:K102"/>
    <mergeCell ref="L101:L102"/>
    <mergeCell ref="M101:M102"/>
    <mergeCell ref="N101:N102"/>
    <mergeCell ref="O101:O102"/>
    <mergeCell ref="P101:P102"/>
    <mergeCell ref="T101:T102"/>
    <mergeCell ref="C127:C128"/>
    <mergeCell ref="D127:D128"/>
    <mergeCell ref="E127:E128"/>
    <mergeCell ref="F127:F128"/>
    <mergeCell ref="G127:G128"/>
    <mergeCell ref="H127:H128"/>
    <mergeCell ref="I127:I128"/>
    <mergeCell ref="J127:J128"/>
    <mergeCell ref="K127:K128"/>
    <mergeCell ref="L127:L128"/>
    <mergeCell ref="M127:M128"/>
    <mergeCell ref="N127:N128"/>
    <mergeCell ref="O127:O128"/>
    <mergeCell ref="P127:P128"/>
    <mergeCell ref="Q127:Q128"/>
    <mergeCell ref="R127:R128"/>
    <mergeCell ref="R101:R102"/>
    <mergeCell ref="O121:O124"/>
    <mergeCell ref="P121:P124"/>
    <mergeCell ref="Q121:Q124"/>
    <mergeCell ref="R121:R124"/>
    <mergeCell ref="Q101:Q102"/>
    <mergeCell ref="L125:L126"/>
    <mergeCell ref="M125:M126"/>
    <mergeCell ref="N125:N126"/>
    <mergeCell ref="G125:G126"/>
    <mergeCell ref="H125:H126"/>
    <mergeCell ref="I125:I126"/>
    <mergeCell ref="J125:J126"/>
    <mergeCell ref="K125:K126"/>
    <mergeCell ref="R138:R140"/>
    <mergeCell ref="S127:S128"/>
    <mergeCell ref="T127:T128"/>
    <mergeCell ref="K121:K124"/>
    <mergeCell ref="L121:L124"/>
    <mergeCell ref="M121:M124"/>
    <mergeCell ref="N121:N124"/>
    <mergeCell ref="O135:O137"/>
    <mergeCell ref="P135:P137"/>
    <mergeCell ref="Q135:Q137"/>
    <mergeCell ref="R135:R137"/>
    <mergeCell ref="S135:S137"/>
    <mergeCell ref="B135:B137"/>
    <mergeCell ref="C135:C137"/>
    <mergeCell ref="D135:D137"/>
    <mergeCell ref="E135:E137"/>
    <mergeCell ref="F135:F137"/>
    <mergeCell ref="G135:G137"/>
    <mergeCell ref="H135:H137"/>
    <mergeCell ref="I135:I137"/>
    <mergeCell ref="J135:J137"/>
    <mergeCell ref="T135:T137"/>
    <mergeCell ref="B129:B130"/>
    <mergeCell ref="C129:C130"/>
    <mergeCell ref="D129:D130"/>
    <mergeCell ref="E129:E130"/>
    <mergeCell ref="F129:F130"/>
    <mergeCell ref="G129:G130"/>
    <mergeCell ref="H129:H130"/>
    <mergeCell ref="I129:I130"/>
    <mergeCell ref="B131:B134"/>
    <mergeCell ref="C131:C134"/>
    <mergeCell ref="S138:S140"/>
    <mergeCell ref="T138:T140"/>
    <mergeCell ref="L135:L137"/>
    <mergeCell ref="K135:K137"/>
    <mergeCell ref="M135:M137"/>
    <mergeCell ref="N135:N137"/>
    <mergeCell ref="P142:P143"/>
    <mergeCell ref="Q142:Q143"/>
    <mergeCell ref="R142:R143"/>
    <mergeCell ref="S142:S143"/>
    <mergeCell ref="B142:B143"/>
    <mergeCell ref="C142:C143"/>
    <mergeCell ref="D142:D143"/>
    <mergeCell ref="E142:E143"/>
    <mergeCell ref="F142:F143"/>
    <mergeCell ref="G142:G143"/>
    <mergeCell ref="I142:I143"/>
    <mergeCell ref="H142:H143"/>
    <mergeCell ref="J142:J143"/>
    <mergeCell ref="T142:T143"/>
    <mergeCell ref="B138:B140"/>
    <mergeCell ref="C138:C140"/>
    <mergeCell ref="D138:D140"/>
    <mergeCell ref="E138:E140"/>
    <mergeCell ref="F138:F140"/>
    <mergeCell ref="G138:G140"/>
    <mergeCell ref="H138:H140"/>
    <mergeCell ref="I138:I140"/>
    <mergeCell ref="J138:J140"/>
    <mergeCell ref="K138:K140"/>
    <mergeCell ref="L138:L140"/>
    <mergeCell ref="M138:M140"/>
    <mergeCell ref="R148:R150"/>
    <mergeCell ref="S148:S150"/>
    <mergeCell ref="T148:T150"/>
    <mergeCell ref="B148:B150"/>
    <mergeCell ref="C144:C147"/>
    <mergeCell ref="D144:D147"/>
    <mergeCell ref="E144:E147"/>
    <mergeCell ref="F144:F147"/>
    <mergeCell ref="G144:G147"/>
    <mergeCell ref="H144:H147"/>
    <mergeCell ref="I144:I147"/>
    <mergeCell ref="J144:J147"/>
    <mergeCell ref="K144:K147"/>
    <mergeCell ref="L144:L147"/>
    <mergeCell ref="M144:M147"/>
    <mergeCell ref="N144:N147"/>
    <mergeCell ref="O144:O147"/>
    <mergeCell ref="P144:P147"/>
    <mergeCell ref="Q144:Q147"/>
    <mergeCell ref="R144:R147"/>
    <mergeCell ref="S144:S147"/>
    <mergeCell ref="B87:B88"/>
    <mergeCell ref="C87:C88"/>
    <mergeCell ref="D87:D88"/>
    <mergeCell ref="E87:E88"/>
    <mergeCell ref="F87:F88"/>
    <mergeCell ref="G87:G88"/>
    <mergeCell ref="H87:H88"/>
    <mergeCell ref="I87:I88"/>
    <mergeCell ref="J87:J88"/>
    <mergeCell ref="T87:T88"/>
    <mergeCell ref="K87:K88"/>
    <mergeCell ref="L87:L88"/>
    <mergeCell ref="M87:M88"/>
    <mergeCell ref="N87:N88"/>
    <mergeCell ref="O87:O88"/>
    <mergeCell ref="P87:P88"/>
    <mergeCell ref="Q87:Q88"/>
    <mergeCell ref="R87:R88"/>
    <mergeCell ref="S87:S88"/>
    <mergeCell ref="R157:R159"/>
    <mergeCell ref="S157:S159"/>
    <mergeCell ref="T157:T159"/>
    <mergeCell ref="C157:C159"/>
    <mergeCell ref="D157:D159"/>
    <mergeCell ref="E157:E159"/>
    <mergeCell ref="F157:F159"/>
    <mergeCell ref="G157:G159"/>
    <mergeCell ref="H157:H159"/>
    <mergeCell ref="I157:I159"/>
    <mergeCell ref="J157:J159"/>
    <mergeCell ref="K157:K159"/>
    <mergeCell ref="S92:S95"/>
    <mergeCell ref="T92:T95"/>
    <mergeCell ref="J96:J99"/>
    <mergeCell ref="K96:K99"/>
    <mergeCell ref="L96:L99"/>
    <mergeCell ref="I96:I99"/>
    <mergeCell ref="T96:T99"/>
    <mergeCell ref="T144:T147"/>
    <mergeCell ref="K142:K143"/>
    <mergeCell ref="L142:L143"/>
    <mergeCell ref="M142:M143"/>
    <mergeCell ref="N142:N143"/>
    <mergeCell ref="O142:O143"/>
    <mergeCell ref="C148:C150"/>
    <mergeCell ref="D148:D150"/>
    <mergeCell ref="E148:E150"/>
    <mergeCell ref="F148:F150"/>
    <mergeCell ref="G148:G150"/>
    <mergeCell ref="H148:H150"/>
    <mergeCell ref="I148:I150"/>
    <mergeCell ref="M131:M134"/>
    <mergeCell ref="N131:N134"/>
    <mergeCell ref="O131:O134"/>
    <mergeCell ref="P131:P134"/>
    <mergeCell ref="Q131:Q134"/>
    <mergeCell ref="B96:B99"/>
    <mergeCell ref="C96:C99"/>
    <mergeCell ref="D96:D99"/>
    <mergeCell ref="E96:E99"/>
    <mergeCell ref="F96:F99"/>
    <mergeCell ref="G96:G99"/>
    <mergeCell ref="H96:H99"/>
    <mergeCell ref="M157:M159"/>
    <mergeCell ref="N157:N159"/>
    <mergeCell ref="O157:O159"/>
    <mergeCell ref="P157:P159"/>
    <mergeCell ref="Q157:Q159"/>
    <mergeCell ref="B144:B147"/>
    <mergeCell ref="J148:J150"/>
    <mergeCell ref="K148:K150"/>
    <mergeCell ref="L148:L150"/>
    <mergeCell ref="M148:M150"/>
    <mergeCell ref="N148:N150"/>
    <mergeCell ref="O148:O150"/>
    <mergeCell ref="P148:P150"/>
    <mergeCell ref="Q148:Q150"/>
    <mergeCell ref="N138:N140"/>
    <mergeCell ref="O138:O140"/>
    <mergeCell ref="P138:P140"/>
    <mergeCell ref="Q138:Q140"/>
    <mergeCell ref="D131:D134"/>
    <mergeCell ref="B127:B128"/>
    <mergeCell ref="R131:R134"/>
    <mergeCell ref="S131:S134"/>
    <mergeCell ref="T131:T134"/>
    <mergeCell ref="B160:B167"/>
    <mergeCell ref="C160:C167"/>
    <mergeCell ref="D160:D167"/>
    <mergeCell ref="E160:E167"/>
    <mergeCell ref="F160:F167"/>
    <mergeCell ref="G160:G167"/>
    <mergeCell ref="H160:H167"/>
    <mergeCell ref="I160:I167"/>
    <mergeCell ref="J160:J167"/>
    <mergeCell ref="K160:K167"/>
    <mergeCell ref="L160:L167"/>
    <mergeCell ref="M160:M167"/>
    <mergeCell ref="N160:N167"/>
    <mergeCell ref="O160:O167"/>
    <mergeCell ref="P160:P167"/>
    <mergeCell ref="Q160:Q167"/>
    <mergeCell ref="R160:R167"/>
    <mergeCell ref="T160:T167"/>
    <mergeCell ref="S160:S167"/>
    <mergeCell ref="B157:B159"/>
    <mergeCell ref="L157:L159"/>
    <mergeCell ref="E131:E134"/>
    <mergeCell ref="F131:F134"/>
    <mergeCell ref="G131:G134"/>
    <mergeCell ref="H131:H134"/>
    <mergeCell ref="I131:I134"/>
    <mergeCell ref="J131:J134"/>
    <mergeCell ref="K131:K134"/>
    <mergeCell ref="L131:L134"/>
    <mergeCell ref="T129:T130"/>
    <mergeCell ref="B29:B32"/>
    <mergeCell ref="C29:C32"/>
    <mergeCell ref="D29:D32"/>
    <mergeCell ref="E29:E32"/>
    <mergeCell ref="F29:F32"/>
    <mergeCell ref="G29:G32"/>
    <mergeCell ref="H29:H32"/>
    <mergeCell ref="I29:I32"/>
    <mergeCell ref="J29:J32"/>
    <mergeCell ref="K29:K32"/>
    <mergeCell ref="L29:L32"/>
    <mergeCell ref="M29:M32"/>
    <mergeCell ref="N29:N32"/>
    <mergeCell ref="O29:O32"/>
    <mergeCell ref="P29:P32"/>
    <mergeCell ref="Q29:Q32"/>
    <mergeCell ref="R29:R32"/>
    <mergeCell ref="S29:S32"/>
    <mergeCell ref="T29:T32"/>
    <mergeCell ref="B33:B35"/>
    <mergeCell ref="C33:C35"/>
    <mergeCell ref="D33:D35"/>
    <mergeCell ref="J129:J130"/>
    <mergeCell ref="H33:H35"/>
    <mergeCell ref="I33:I35"/>
    <mergeCell ref="J33:J35"/>
    <mergeCell ref="K33:K35"/>
    <mergeCell ref="L33:L35"/>
    <mergeCell ref="M33:M35"/>
    <mergeCell ref="N33:N35"/>
    <mergeCell ref="O33:O35"/>
    <mergeCell ref="S129:S130"/>
    <mergeCell ref="K129:K130"/>
    <mergeCell ref="L129:L130"/>
    <mergeCell ref="M129:M130"/>
    <mergeCell ref="N129:N130"/>
    <mergeCell ref="O129:O130"/>
    <mergeCell ref="P129:P130"/>
    <mergeCell ref="Q129:Q130"/>
    <mergeCell ref="R129:R130"/>
    <mergeCell ref="M96:M99"/>
    <mergeCell ref="N96:N99"/>
    <mergeCell ref="O96:O99"/>
    <mergeCell ref="P96:P99"/>
    <mergeCell ref="Q96:Q99"/>
    <mergeCell ref="R96:R99"/>
    <mergeCell ref="S96:S99"/>
    <mergeCell ref="P33:P35"/>
    <mergeCell ref="Q33:Q35"/>
    <mergeCell ref="R33:R35"/>
    <mergeCell ref="S33:S35"/>
    <mergeCell ref="S101:S102"/>
    <mergeCell ref="S121:S124"/>
    <mergeCell ref="L71:L75"/>
    <mergeCell ref="N92:N95"/>
    <mergeCell ref="O92:O95"/>
    <mergeCell ref="P92:P95"/>
    <mergeCell ref="Q92:Q95"/>
    <mergeCell ref="R92:R95"/>
    <mergeCell ref="R65:R66"/>
    <mergeCell ref="S65:S66"/>
    <mergeCell ref="J36:J40"/>
    <mergeCell ref="K36:K40"/>
    <mergeCell ref="L36:L40"/>
    <mergeCell ref="M36:M40"/>
    <mergeCell ref="N36:N40"/>
    <mergeCell ref="O36:O40"/>
    <mergeCell ref="P36:P40"/>
    <mergeCell ref="Q36:Q40"/>
    <mergeCell ref="R36:R40"/>
    <mergeCell ref="S36:S40"/>
    <mergeCell ref="T36:T40"/>
    <mergeCell ref="G33:G35"/>
    <mergeCell ref="M41:M42"/>
    <mergeCell ref="N41:N42"/>
    <mergeCell ref="O41:O42"/>
    <mergeCell ref="P41:P42"/>
    <mergeCell ref="Q41:Q42"/>
    <mergeCell ref="R41:R42"/>
    <mergeCell ref="L41:L42"/>
    <mergeCell ref="B36:B40"/>
    <mergeCell ref="B41:B42"/>
    <mergeCell ref="C41:C42"/>
    <mergeCell ref="D41:D42"/>
    <mergeCell ref="E41:E42"/>
    <mergeCell ref="F41:F42"/>
    <mergeCell ref="G41:G42"/>
    <mergeCell ref="H41:H42"/>
    <mergeCell ref="I41:I42"/>
    <mergeCell ref="S41:S42"/>
    <mergeCell ref="T41:T42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K63:K64"/>
    <mergeCell ref="L63:L64"/>
    <mergeCell ref="M63:M64"/>
    <mergeCell ref="N63:N64"/>
    <mergeCell ref="O63:O64"/>
    <mergeCell ref="P63:P64"/>
    <mergeCell ref="Q63:Q64"/>
    <mergeCell ref="R63:R64"/>
    <mergeCell ref="S63:S64"/>
    <mergeCell ref="T63:T64"/>
    <mergeCell ref="J41:J42"/>
    <mergeCell ref="K41:K42"/>
    <mergeCell ref="B300:B303"/>
    <mergeCell ref="C300:C303"/>
    <mergeCell ref="C306:C315"/>
    <mergeCell ref="D306:D315"/>
    <mergeCell ref="E306:E315"/>
    <mergeCell ref="F306:F315"/>
    <mergeCell ref="G306:G315"/>
    <mergeCell ref="H306:H315"/>
    <mergeCell ref="I306:I315"/>
    <mergeCell ref="T306:T315"/>
    <mergeCell ref="U312:U314"/>
    <mergeCell ref="B306:B315"/>
    <mergeCell ref="B316:B321"/>
    <mergeCell ref="B325:B331"/>
    <mergeCell ref="C325:C331"/>
    <mergeCell ref="D325:D331"/>
    <mergeCell ref="E325:E331"/>
    <mergeCell ref="F325:F331"/>
    <mergeCell ref="G325:G331"/>
    <mergeCell ref="H325:H331"/>
    <mergeCell ref="I325:I331"/>
    <mergeCell ref="J325:J331"/>
    <mergeCell ref="K325:K331"/>
    <mergeCell ref="L325:L331"/>
    <mergeCell ref="M325:M331"/>
    <mergeCell ref="N325:N331"/>
    <mergeCell ref="O325:O331"/>
    <mergeCell ref="P325:P331"/>
    <mergeCell ref="Q325:Q331"/>
    <mergeCell ref="R325:R331"/>
    <mergeCell ref="S325:S331"/>
    <mergeCell ref="T325:T331"/>
    <mergeCell ref="R396:R397"/>
    <mergeCell ref="S396:S397"/>
    <mergeCell ref="D398:D399"/>
    <mergeCell ref="H393:H395"/>
    <mergeCell ref="I393:I395"/>
    <mergeCell ref="J393:J395"/>
    <mergeCell ref="B393:B399"/>
    <mergeCell ref="C393:C395"/>
    <mergeCell ref="D393:D395"/>
    <mergeCell ref="E393:E395"/>
    <mergeCell ref="F393:F395"/>
    <mergeCell ref="G393:G395"/>
    <mergeCell ref="E398:E399"/>
    <mergeCell ref="F398:F399"/>
    <mergeCell ref="G398:G399"/>
    <mergeCell ref="B358:B361"/>
    <mergeCell ref="C358:C361"/>
    <mergeCell ref="D358:D361"/>
    <mergeCell ref="E358:E361"/>
    <mergeCell ref="F358:F361"/>
    <mergeCell ref="G358:G361"/>
    <mergeCell ref="B364:B367"/>
    <mergeCell ref="C364:C367"/>
    <mergeCell ref="D364:D367"/>
    <mergeCell ref="E364:E367"/>
    <mergeCell ref="F364:F367"/>
    <mergeCell ref="G364:G367"/>
    <mergeCell ref="H371:H373"/>
    <mergeCell ref="I371:I373"/>
    <mergeCell ref="J371:J373"/>
    <mergeCell ref="K371:K373"/>
    <mergeCell ref="L371:L373"/>
    <mergeCell ref="N398:N399"/>
    <mergeCell ref="O398:O399"/>
    <mergeCell ref="P398:P399"/>
    <mergeCell ref="Q393:Q395"/>
    <mergeCell ref="R393:R395"/>
    <mergeCell ref="S393:S395"/>
    <mergeCell ref="K393:K395"/>
    <mergeCell ref="L393:L395"/>
    <mergeCell ref="M393:M395"/>
    <mergeCell ref="N393:N395"/>
    <mergeCell ref="O393:O395"/>
    <mergeCell ref="P393:P395"/>
    <mergeCell ref="S306:S315"/>
    <mergeCell ref="K306:K315"/>
    <mergeCell ref="T393:T395"/>
    <mergeCell ref="C396:C397"/>
    <mergeCell ref="C398:C399"/>
    <mergeCell ref="D396:D397"/>
    <mergeCell ref="E396:E397"/>
    <mergeCell ref="F396:F397"/>
    <mergeCell ref="G396:G397"/>
    <mergeCell ref="H396:H397"/>
    <mergeCell ref="I396:I397"/>
    <mergeCell ref="J396:J397"/>
    <mergeCell ref="K396:K397"/>
    <mergeCell ref="L396:L397"/>
    <mergeCell ref="M396:M397"/>
    <mergeCell ref="N396:N397"/>
    <mergeCell ref="O396:O397"/>
    <mergeCell ref="P396:P397"/>
    <mergeCell ref="T396:T397"/>
    <mergeCell ref="Q396:Q397"/>
    <mergeCell ref="T304:T305"/>
    <mergeCell ref="U290:U292"/>
    <mergeCell ref="U293:U294"/>
    <mergeCell ref="B290:B297"/>
    <mergeCell ref="Q398:Q399"/>
    <mergeCell ref="R398:R399"/>
    <mergeCell ref="S398:S399"/>
    <mergeCell ref="T398:T399"/>
    <mergeCell ref="B400:B401"/>
    <mergeCell ref="C400:C401"/>
    <mergeCell ref="B304:B305"/>
    <mergeCell ref="C304:C305"/>
    <mergeCell ref="D304:D305"/>
    <mergeCell ref="E304:E305"/>
    <mergeCell ref="F304:F305"/>
    <mergeCell ref="H304:H305"/>
    <mergeCell ref="I304:I305"/>
    <mergeCell ref="G304:G305"/>
    <mergeCell ref="J304:J305"/>
    <mergeCell ref="K304:K305"/>
    <mergeCell ref="L304:L305"/>
    <mergeCell ref="M304:M305"/>
    <mergeCell ref="N304:N305"/>
    <mergeCell ref="O304:O305"/>
    <mergeCell ref="R304:R305"/>
    <mergeCell ref="S304:S305"/>
    <mergeCell ref="H398:H399"/>
    <mergeCell ref="I398:I399"/>
    <mergeCell ref="J398:J399"/>
    <mergeCell ref="K398:K399"/>
    <mergeCell ref="L398:L399"/>
    <mergeCell ref="M398:M399"/>
  </mergeCells>
  <pageMargins left="0.7" right="0.7" top="0.75" bottom="0.75" header="0.3" footer="0.3"/>
  <pageSetup paperSize="9" orientation="landscape" r:id="rId1"/>
  <ignoredErrors>
    <ignoredError sqref="T8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ОАО ПКС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PCS\m.pavlova (WST-LEN-065)</dc:creator>
  <cp:lastModifiedBy>RePack by Diakov</cp:lastModifiedBy>
  <cp:lastPrinted>2023-10-24T14:01:12Z</cp:lastPrinted>
  <dcterms:created xsi:type="dcterms:W3CDTF">2019-03-14T08:43:41Z</dcterms:created>
  <dcterms:modified xsi:type="dcterms:W3CDTF">2024-05-30T14:27:52Z</dcterms:modified>
</cp:coreProperties>
</file>